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thegrid.emera.com/Sites/RegAffairs4/DL/2022LoadForecastReport/IRResponsesNSPI/"/>
    </mc:Choice>
  </mc:AlternateContent>
  <xr:revisionPtr revIDLastSave="0" documentId="13_ncr:1_{774C6140-E645-41B5-846F-C3187E7160EA}" xr6:coauthVersionLast="45" xr6:coauthVersionMax="45" xr10:uidLastSave="{00000000-0000-0000-0000-000000000000}"/>
  <bookViews>
    <workbookView xWindow="-120" yWindow="-120" windowWidth="24240" windowHeight="13140" xr2:uid="{67CA4F61-0AF8-4077-BAE8-F670F869A2F1}"/>
  </bookViews>
  <sheets>
    <sheet name="New Customers" sheetId="1" r:id="rId1"/>
    <sheet name="Figure 37" sheetId="2" r:id="rId2"/>
    <sheet name="Figure 38" sheetId="3" r:id="rId3"/>
    <sheet name="Figure 40" sheetId="5" r:id="rId4"/>
    <sheet name="Figure 41" sheetId="6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V22" i="6" l="1"/>
  <c r="U23" i="6"/>
  <c r="U24" i="6"/>
  <c r="U25" i="6"/>
  <c r="U26" i="6"/>
  <c r="U27" i="6"/>
  <c r="U28" i="6"/>
  <c r="U29" i="6"/>
  <c r="U30" i="6"/>
  <c r="V30" i="6" s="1"/>
  <c r="U31" i="6"/>
  <c r="U32" i="6"/>
  <c r="U22" i="6"/>
  <c r="F22" i="6" s="1"/>
  <c r="V23" i="6"/>
  <c r="V27" i="6"/>
  <c r="F27" i="6" s="1"/>
  <c r="V31" i="6"/>
  <c r="B15" i="6"/>
  <c r="R46" i="6" s="1"/>
  <c r="S46" i="6"/>
  <c r="S45" i="6"/>
  <c r="Q45" i="6"/>
  <c r="P44" i="6"/>
  <c r="O44" i="6"/>
  <c r="Q44" i="6"/>
  <c r="Q43" i="6"/>
  <c r="P43" i="6"/>
  <c r="R42" i="6"/>
  <c r="Q42" i="6"/>
  <c r="S41" i="6"/>
  <c r="N41" i="6"/>
  <c r="M41" i="6"/>
  <c r="P40" i="6"/>
  <c r="N40" i="6"/>
  <c r="M40" i="6"/>
  <c r="Q39" i="6"/>
  <c r="O39" i="6"/>
  <c r="M39" i="6"/>
  <c r="R38" i="6"/>
  <c r="O38" i="6"/>
  <c r="N37" i="6"/>
  <c r="R37" i="6"/>
  <c r="N36" i="6"/>
  <c r="R36" i="6"/>
  <c r="V32" i="6"/>
  <c r="B32" i="6"/>
  <c r="E31" i="6"/>
  <c r="D31" i="6"/>
  <c r="D30" i="6"/>
  <c r="B30" i="6"/>
  <c r="V29" i="6"/>
  <c r="F29" i="6" s="1"/>
  <c r="V28" i="6"/>
  <c r="B28" i="6"/>
  <c r="V26" i="6"/>
  <c r="V25" i="6"/>
  <c r="F25" i="6" s="1"/>
  <c r="C25" i="6"/>
  <c r="V24" i="6"/>
  <c r="F24" i="6" s="1"/>
  <c r="E23" i="6"/>
  <c r="C23" i="6"/>
  <c r="B22" i="6"/>
  <c r="J3" i="5"/>
  <c r="J4" i="5"/>
  <c r="J5" i="5"/>
  <c r="J6" i="5"/>
  <c r="J7" i="5"/>
  <c r="J8" i="5"/>
  <c r="J9" i="5"/>
  <c r="J10" i="5"/>
  <c r="J11" i="5"/>
  <c r="J12" i="5"/>
  <c r="J2" i="5"/>
  <c r="C4" i="6" l="1"/>
  <c r="P46" i="6"/>
  <c r="D23" i="6"/>
  <c r="E25" i="6"/>
  <c r="C28" i="6"/>
  <c r="C30" i="6"/>
  <c r="F31" i="6"/>
  <c r="M36" i="6"/>
  <c r="M37" i="6"/>
  <c r="Q38" i="6"/>
  <c r="P39" i="6"/>
  <c r="O40" i="6"/>
  <c r="Q41" i="6"/>
  <c r="S42" i="6"/>
  <c r="R43" i="6"/>
  <c r="S44" i="6"/>
  <c r="E11" i="6" s="1"/>
  <c r="D26" i="6"/>
  <c r="F28" i="6"/>
  <c r="E30" i="6"/>
  <c r="D32" i="6"/>
  <c r="O36" i="6"/>
  <c r="Q37" i="6"/>
  <c r="S38" i="6"/>
  <c r="R39" i="6"/>
  <c r="S40" i="6"/>
  <c r="E7" i="6" s="1"/>
  <c r="R44" i="6"/>
  <c r="R45" i="6"/>
  <c r="F23" i="6"/>
  <c r="D22" i="6"/>
  <c r="B24" i="6"/>
  <c r="F26" i="6"/>
  <c r="B29" i="6"/>
  <c r="E32" i="6"/>
  <c r="P36" i="6"/>
  <c r="S37" i="6"/>
  <c r="Q40" i="6"/>
  <c r="B7" i="6" s="1"/>
  <c r="S43" i="6"/>
  <c r="E10" i="6" s="1"/>
  <c r="O46" i="6"/>
  <c r="E22" i="6"/>
  <c r="D24" i="6"/>
  <c r="B27" i="6"/>
  <c r="C29" i="6"/>
  <c r="F30" i="6"/>
  <c r="F32" i="6"/>
  <c r="S36" i="6"/>
  <c r="R40" i="6"/>
  <c r="R41" i="6"/>
  <c r="M43" i="6"/>
  <c r="B10" i="6" s="1"/>
  <c r="M44" i="6"/>
  <c r="B11" i="6" s="1"/>
  <c r="M45" i="6"/>
  <c r="Q46" i="6"/>
  <c r="C22" i="6"/>
  <c r="C3" i="6" s="1"/>
  <c r="E24" i="6"/>
  <c r="E27" i="6"/>
  <c r="D29" i="6"/>
  <c r="C31" i="6"/>
  <c r="Q36" i="6"/>
  <c r="D3" i="6" s="1"/>
  <c r="S39" i="6"/>
  <c r="O42" i="6"/>
  <c r="O43" i="6"/>
  <c r="N44" i="6"/>
  <c r="N45" i="6"/>
  <c r="B26" i="6"/>
  <c r="D7" i="6" s="1"/>
  <c r="C27" i="6"/>
  <c r="D28" i="6"/>
  <c r="E29" i="6"/>
  <c r="O37" i="6"/>
  <c r="M38" i="6"/>
  <c r="O41" i="6"/>
  <c r="M42" i="6"/>
  <c r="O45" i="6"/>
  <c r="M46" i="6"/>
  <c r="B25" i="6"/>
  <c r="B6" i="6" s="1"/>
  <c r="C26" i="6"/>
  <c r="D27" i="6"/>
  <c r="E28" i="6"/>
  <c r="P37" i="6"/>
  <c r="N38" i="6"/>
  <c r="P41" i="6"/>
  <c r="N42" i="6"/>
  <c r="C9" i="6" s="1"/>
  <c r="P45" i="6"/>
  <c r="E12" i="6" s="1"/>
  <c r="N46" i="6"/>
  <c r="B23" i="6"/>
  <c r="C24" i="6"/>
  <c r="D25" i="6"/>
  <c r="E26" i="6"/>
  <c r="B31" i="6"/>
  <c r="C32" i="6"/>
  <c r="P38" i="6"/>
  <c r="N39" i="6"/>
  <c r="P42" i="6"/>
  <c r="N43" i="6"/>
  <c r="B9" i="6" l="1"/>
  <c r="B3" i="6"/>
  <c r="E4" i="6"/>
  <c r="C10" i="6"/>
  <c r="C6" i="6"/>
  <c r="C5" i="6"/>
  <c r="C7" i="6"/>
  <c r="E13" i="6"/>
  <c r="E6" i="6"/>
  <c r="B5" i="6"/>
  <c r="B4" i="6"/>
  <c r="B12" i="6"/>
  <c r="C8" i="6"/>
  <c r="C11" i="6"/>
  <c r="D11" i="6"/>
  <c r="D10" i="6"/>
  <c r="D8" i="6"/>
  <c r="B8" i="6"/>
  <c r="E3" i="6"/>
  <c r="D9" i="6"/>
  <c r="E5" i="6"/>
  <c r="B13" i="6"/>
  <c r="C12" i="6"/>
  <c r="D6" i="6"/>
  <c r="E9" i="6"/>
  <c r="D4" i="6"/>
  <c r="C13" i="6"/>
  <c r="D13" i="6"/>
  <c r="D5" i="6"/>
  <c r="E8" i="6"/>
  <c r="D12" i="6"/>
  <c r="H3" i="5" l="1"/>
  <c r="H4" i="5"/>
  <c r="I4" i="5" s="1"/>
  <c r="H5" i="5"/>
  <c r="I5" i="5" s="1"/>
  <c r="H6" i="5"/>
  <c r="I6" i="5" s="1"/>
  <c r="H7" i="5"/>
  <c r="H8" i="5"/>
  <c r="H9" i="5"/>
  <c r="H10" i="5"/>
  <c r="I10" i="5" s="1"/>
  <c r="H11" i="5"/>
  <c r="I11" i="5" s="1"/>
  <c r="H12" i="5"/>
  <c r="I12" i="5" s="1"/>
  <c r="H2" i="5"/>
  <c r="I2" i="5" s="1"/>
  <c r="B12" i="5"/>
  <c r="B11" i="5"/>
  <c r="B10" i="5"/>
  <c r="I9" i="5"/>
  <c r="B9" i="5"/>
  <c r="I8" i="5"/>
  <c r="B8" i="5"/>
  <c r="I7" i="5"/>
  <c r="B7" i="5"/>
  <c r="B6" i="5"/>
  <c r="B5" i="5"/>
  <c r="B4" i="5"/>
  <c r="I3" i="5"/>
  <c r="B3" i="5"/>
  <c r="B2" i="5"/>
  <c r="D3" i="2" l="1"/>
  <c r="D4" i="2" s="1"/>
  <c r="C3" i="2"/>
  <c r="Z10" i="2"/>
  <c r="AA10" i="2"/>
  <c r="AB10" i="2"/>
  <c r="AC10" i="2"/>
  <c r="AD10" i="2"/>
  <c r="AE10" i="2"/>
  <c r="AF10" i="2"/>
  <c r="AG10" i="2"/>
  <c r="AH10" i="2"/>
  <c r="AI10" i="2"/>
  <c r="AJ10" i="2"/>
  <c r="AK10" i="2"/>
  <c r="D6" i="2" l="1"/>
  <c r="Y10" i="2"/>
  <c r="X10" i="2"/>
  <c r="W10" i="2"/>
  <c r="V10" i="2"/>
  <c r="U10" i="2"/>
  <c r="T10" i="2"/>
  <c r="S10" i="2"/>
  <c r="R10" i="2"/>
  <c r="Q10" i="2"/>
  <c r="P10" i="2"/>
  <c r="O10" i="2"/>
  <c r="N10" i="2"/>
  <c r="M10" i="2"/>
  <c r="L10" i="2"/>
  <c r="K10" i="2"/>
  <c r="J10" i="2"/>
  <c r="I10" i="2"/>
  <c r="H10" i="2"/>
  <c r="G10" i="2"/>
  <c r="F10" i="2"/>
  <c r="E10" i="2"/>
  <c r="D10" i="2"/>
  <c r="C10" i="2"/>
  <c r="B10" i="2"/>
  <c r="C6" i="2" s="1"/>
  <c r="B3" i="2" l="1"/>
  <c r="B6" i="2" s="1"/>
  <c r="C4" i="2"/>
  <c r="B4" i="2" l="1"/>
  <c r="G3" i="1" l="1"/>
  <c r="G4" i="1"/>
  <c r="G5" i="1"/>
  <c r="G6" i="1"/>
  <c r="G7" i="1"/>
  <c r="G8" i="1"/>
  <c r="G9" i="1"/>
  <c r="G10" i="1"/>
  <c r="G11" i="1"/>
  <c r="G12" i="1"/>
  <c r="G2" i="1"/>
</calcChain>
</file>

<file path=xl/sharedStrings.xml><?xml version="1.0" encoding="utf-8"?>
<sst xmlns="http://schemas.openxmlformats.org/spreadsheetml/2006/main" count="80" uniqueCount="64">
  <si>
    <t>Single Family Annual Usage (kWh)</t>
  </si>
  <si>
    <t>Multi Family Annual Usage (kWh)</t>
  </si>
  <si>
    <t>Structrual change index</t>
  </si>
  <si>
    <t>Annual New Customer Load (GWh, before DSM)</t>
  </si>
  <si>
    <t>Cumulative New Single Family</t>
  </si>
  <si>
    <t>Cumulative New Multi Family</t>
  </si>
  <si>
    <t>Forecast Sales</t>
  </si>
  <si>
    <t>Residential Weather variance</t>
  </si>
  <si>
    <t>-</t>
  </si>
  <si>
    <t>Non-weather variance</t>
  </si>
  <si>
    <t>Actual Sales</t>
  </si>
  <si>
    <t>Weather-adjusted Sales</t>
  </si>
  <si>
    <t>Month</t>
  </si>
  <si>
    <t>Year</t>
  </si>
  <si>
    <t>Residential WN (kWh)</t>
  </si>
  <si>
    <t>Current Forecast</t>
  </si>
  <si>
    <t>Previous Forecast</t>
  </si>
  <si>
    <t>Model GWh</t>
  </si>
  <si>
    <t>New Customers</t>
  </si>
  <si>
    <t>Solar</t>
  </si>
  <si>
    <t>EV</t>
  </si>
  <si>
    <t>DSM Total</t>
  </si>
  <si>
    <t>DSM included</t>
  </si>
  <si>
    <t>DSM additional</t>
  </si>
  <si>
    <t>Total Res Sales</t>
  </si>
  <si>
    <t>Model kWh/Cust</t>
  </si>
  <si>
    <t>Existing Customers</t>
  </si>
  <si>
    <t>RTR</t>
  </si>
  <si>
    <t>Scaled heating components</t>
  </si>
  <si>
    <t>HP Heat (GWh)</t>
  </si>
  <si>
    <t>HP Cool (GWh)</t>
  </si>
  <si>
    <t>Baseboard Heat (GWh)</t>
  </si>
  <si>
    <t>Water Heat (GWh)</t>
  </si>
  <si>
    <t>Xheat Coeff</t>
  </si>
  <si>
    <t>Xcool Coeff</t>
  </si>
  <si>
    <t>Xother Coeff</t>
  </si>
  <si>
    <t>Scaled to existing customers</t>
  </si>
  <si>
    <t>From Model (per customer)</t>
  </si>
  <si>
    <t>Xheat</t>
  </si>
  <si>
    <t>Xcool</t>
  </si>
  <si>
    <t>Xother</t>
  </si>
  <si>
    <t>Covid</t>
  </si>
  <si>
    <t>Other Variables</t>
  </si>
  <si>
    <t>Heat Use</t>
  </si>
  <si>
    <t>Cool Use</t>
  </si>
  <si>
    <t>Other Use</t>
  </si>
  <si>
    <t>Historic EE in model</t>
  </si>
  <si>
    <t>Correction to Match Monthly</t>
  </si>
  <si>
    <t>Sum of Other</t>
  </si>
  <si>
    <t>Intensities</t>
  </si>
  <si>
    <t>Class level components</t>
  </si>
  <si>
    <t>Heating</t>
  </si>
  <si>
    <t>Cooling</t>
  </si>
  <si>
    <t>Other</t>
  </si>
  <si>
    <t>HP Heat</t>
  </si>
  <si>
    <t>HP Cool</t>
  </si>
  <si>
    <t>Efurn</t>
  </si>
  <si>
    <t>WH</t>
  </si>
  <si>
    <t>Other Heat</t>
  </si>
  <si>
    <t>Other Cool</t>
  </si>
  <si>
    <t>Other Other</t>
  </si>
  <si>
    <t>Commercial WN (kWh)</t>
  </si>
  <si>
    <t>Other WN (kWh)</t>
  </si>
  <si>
    <t>Losses WN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</si>
</sst>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(* #,##0.00_);_(* \(#,##0.00\);_(* &quot;-&quot;??_);_(@_)"/>
    <numFmt numFmtId="164" formatCode="0.000"/>
    <numFmt numFmtId="165" formatCode="[$-409]mmm\-yy;@"/>
    <numFmt numFmtId="166" formatCode="_(* #,##0_);_(* \(#,##0\);_(* &quot;-&quot;??_);_(@_)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0" borderId="0"/>
    <xf numFmtId="43" fontId="1" fillId="0" borderId="0" applyFont="0" applyFill="0" applyBorder="0" applyAlignment="0" applyProtection="0"/>
  </cellStyleXfs>
  <cellXfs count="9">
    <xf numFmtId="0" fontId="0" fillId="0" borderId="0" xfId="0"/>
    <xf numFmtId="164" fontId="0" fillId="0" borderId="0" xfId="0" applyNumberFormat="1"/>
    <xf numFmtId="1" fontId="0" fillId="0" borderId="0" xfId="0" applyNumberFormat="1"/>
    <xf numFmtId="165" fontId="0" fillId="0" borderId="0" xfId="0" applyNumberFormat="1"/>
    <xf numFmtId="166" fontId="0" fillId="0" borderId="0" xfId="2" applyNumberFormat="1" applyFont="1"/>
    <xf numFmtId="0" fontId="0" fillId="0" borderId="0" xfId="0" applyAlignment="1">
      <alignment horizontal="center" wrapText="1"/>
    </xf>
    <xf numFmtId="2" fontId="0" fillId="0" borderId="0" xfId="0" applyNumberFormat="1"/>
    <xf numFmtId="0" fontId="2" fillId="0" borderId="0" xfId="0" applyFont="1"/>
    <xf numFmtId="166" fontId="2" fillId="0" borderId="0" xfId="2" applyNumberFormat="1" applyFont="1" applyFill="1" applyBorder="1"/>
  </cellXfs>
  <cellStyles count="3">
    <cellStyle name="Comma" xfId="2" builtinId="3"/>
    <cellStyle name="Normal" xfId="0" builtinId="0"/>
    <cellStyle name="Normal 10 10" xfId="1" xr:uid="{63BFA622-2EAB-4B6C-9E49-0E8D6EF40F9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4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Relationship Id="rId14" Type="http://schemas.openxmlformats.org/officeDocument/2006/relationships/customXml" Target="../customXml/item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Residential Sales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1"/>
          <c:order val="0"/>
          <c:tx>
            <c:v>Historic</c:v>
          </c:tx>
          <c:spPr>
            <a:ln>
              <a:solidFill>
                <a:schemeClr val="accent1"/>
              </a:solidFill>
            </a:ln>
          </c:spPr>
          <c:marker>
            <c:symbol val="square"/>
            <c:size val="5"/>
            <c:spPr>
              <a:solidFill>
                <a:srgbClr val="005FAA"/>
              </a:solidFill>
              <a:ln>
                <a:solidFill>
                  <a:srgbClr val="005FAA"/>
                </a:solidFill>
              </a:ln>
            </c:spPr>
          </c:marker>
          <c:cat>
            <c:numRef>
              <c:f>'Figure 38'!$A$2:$A$22</c:f>
              <c:numCache>
                <c:formatCode>General</c:formatCode>
                <c:ptCount val="21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  <c:pt idx="5">
                  <c:v>2017</c:v>
                </c:pt>
                <c:pt idx="6">
                  <c:v>2018</c:v>
                </c:pt>
                <c:pt idx="7">
                  <c:v>2019</c:v>
                </c:pt>
                <c:pt idx="8">
                  <c:v>2020</c:v>
                </c:pt>
                <c:pt idx="9">
                  <c:v>2021</c:v>
                </c:pt>
                <c:pt idx="10">
                  <c:v>2022</c:v>
                </c:pt>
                <c:pt idx="11">
                  <c:v>2023</c:v>
                </c:pt>
                <c:pt idx="12">
                  <c:v>2024</c:v>
                </c:pt>
                <c:pt idx="13">
                  <c:v>2025</c:v>
                </c:pt>
                <c:pt idx="14">
                  <c:v>2026</c:v>
                </c:pt>
                <c:pt idx="15">
                  <c:v>2027</c:v>
                </c:pt>
                <c:pt idx="16">
                  <c:v>2028</c:v>
                </c:pt>
                <c:pt idx="17">
                  <c:v>2029</c:v>
                </c:pt>
                <c:pt idx="18">
                  <c:v>2030</c:v>
                </c:pt>
                <c:pt idx="19">
                  <c:v>2031</c:v>
                </c:pt>
                <c:pt idx="20">
                  <c:v>2032</c:v>
                </c:pt>
              </c:numCache>
            </c:numRef>
          </c:cat>
          <c:val>
            <c:numRef>
              <c:f>'Figure 38'!$C$2:$C$11</c:f>
              <c:numCache>
                <c:formatCode>General</c:formatCode>
                <c:ptCount val="10"/>
                <c:pt idx="0">
                  <c:v>4160.098</c:v>
                </c:pt>
                <c:pt idx="1">
                  <c:v>4361.5519530000001</c:v>
                </c:pt>
                <c:pt idx="2">
                  <c:v>4404.1051566400001</c:v>
                </c:pt>
                <c:pt idx="3">
                  <c:v>4504.20502932</c:v>
                </c:pt>
                <c:pt idx="4">
                  <c:v>4264.31188587</c:v>
                </c:pt>
                <c:pt idx="5">
                  <c:v>4363.4929055000002</c:v>
                </c:pt>
                <c:pt idx="6">
                  <c:v>4542.460460960001</c:v>
                </c:pt>
                <c:pt idx="7">
                  <c:v>4687.73791093</c:v>
                </c:pt>
                <c:pt idx="8">
                  <c:v>4674.5964206400004</c:v>
                </c:pt>
                <c:pt idx="9">
                  <c:v>4619.3992159999998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550-453C-8095-5D02E683CE1D}"/>
            </c:ext>
          </c:extLst>
        </c:ser>
        <c:ser>
          <c:idx val="2"/>
          <c:order val="1"/>
          <c:tx>
            <c:strRef>
              <c:f>'Figure 38'!$B$1</c:f>
              <c:strCache>
                <c:ptCount val="1"/>
                <c:pt idx="0">
                  <c:v>Previous Forecast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pPr>
              <a:solidFill>
                <a:srgbClr val="C00000"/>
              </a:solidFill>
              <a:ln>
                <a:solidFill>
                  <a:srgbClr val="C00000"/>
                </a:solidFill>
              </a:ln>
            </c:spPr>
          </c:marker>
          <c:cat>
            <c:numRef>
              <c:f>'Figure 38'!$A$2:$A$22</c:f>
              <c:numCache>
                <c:formatCode>General</c:formatCode>
                <c:ptCount val="21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  <c:pt idx="5">
                  <c:v>2017</c:v>
                </c:pt>
                <c:pt idx="6">
                  <c:v>2018</c:v>
                </c:pt>
                <c:pt idx="7">
                  <c:v>2019</c:v>
                </c:pt>
                <c:pt idx="8">
                  <c:v>2020</c:v>
                </c:pt>
                <c:pt idx="9">
                  <c:v>2021</c:v>
                </c:pt>
                <c:pt idx="10">
                  <c:v>2022</c:v>
                </c:pt>
                <c:pt idx="11">
                  <c:v>2023</c:v>
                </c:pt>
                <c:pt idx="12">
                  <c:v>2024</c:v>
                </c:pt>
                <c:pt idx="13">
                  <c:v>2025</c:v>
                </c:pt>
                <c:pt idx="14">
                  <c:v>2026</c:v>
                </c:pt>
                <c:pt idx="15">
                  <c:v>2027</c:v>
                </c:pt>
                <c:pt idx="16">
                  <c:v>2028</c:v>
                </c:pt>
                <c:pt idx="17">
                  <c:v>2029</c:v>
                </c:pt>
                <c:pt idx="18">
                  <c:v>2030</c:v>
                </c:pt>
                <c:pt idx="19">
                  <c:v>2031</c:v>
                </c:pt>
                <c:pt idx="20">
                  <c:v>2032</c:v>
                </c:pt>
              </c:numCache>
            </c:numRef>
          </c:cat>
          <c:val>
            <c:numRef>
              <c:f>'Figure 38'!$B$2:$B$21</c:f>
              <c:numCache>
                <c:formatCode>General</c:formatCode>
                <c:ptCount val="20"/>
                <c:pt idx="9">
                  <c:v>4717.5397022219286</c:v>
                </c:pt>
                <c:pt idx="10">
                  <c:v>4620.9804429553169</c:v>
                </c:pt>
                <c:pt idx="11">
                  <c:v>4619.9101540784559</c:v>
                </c:pt>
                <c:pt idx="12">
                  <c:v>4635.5627005375136</c:v>
                </c:pt>
                <c:pt idx="13">
                  <c:v>4599.8394860046565</c:v>
                </c:pt>
                <c:pt idx="14">
                  <c:v>4588.9330641673605</c:v>
                </c:pt>
                <c:pt idx="15">
                  <c:v>4572.101475366555</c:v>
                </c:pt>
                <c:pt idx="16">
                  <c:v>4576.0807772722001</c:v>
                </c:pt>
                <c:pt idx="17">
                  <c:v>4549.9388189102146</c:v>
                </c:pt>
                <c:pt idx="18">
                  <c:v>4550.7881319260969</c:v>
                </c:pt>
                <c:pt idx="19">
                  <c:v>4581.2883149454992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8550-453C-8095-5D02E683CE1D}"/>
            </c:ext>
          </c:extLst>
        </c:ser>
        <c:ser>
          <c:idx val="0"/>
          <c:order val="2"/>
          <c:tx>
            <c:strRef>
              <c:f>'Figure 38'!$C$1</c:f>
              <c:strCache>
                <c:ptCount val="1"/>
                <c:pt idx="0">
                  <c:v>Current Forecast</c:v>
                </c:pt>
              </c:strCache>
            </c:strRef>
          </c:tx>
          <c:spPr>
            <a:ln>
              <a:prstDash val="dash"/>
            </a:ln>
          </c:spPr>
          <c:marker>
            <c:symbol val="square"/>
            <c:size val="5"/>
            <c:spPr>
              <a:solidFill>
                <a:srgbClr val="005FAA"/>
              </a:solidFill>
              <a:ln>
                <a:solidFill>
                  <a:srgbClr val="005FAA"/>
                </a:solidFill>
              </a:ln>
            </c:spPr>
          </c:marker>
          <c:cat>
            <c:numRef>
              <c:f>'Figure 38'!$A$2:$A$22</c:f>
              <c:numCache>
                <c:formatCode>General</c:formatCode>
                <c:ptCount val="21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  <c:pt idx="5">
                  <c:v>2017</c:v>
                </c:pt>
                <c:pt idx="6">
                  <c:v>2018</c:v>
                </c:pt>
                <c:pt idx="7">
                  <c:v>2019</c:v>
                </c:pt>
                <c:pt idx="8">
                  <c:v>2020</c:v>
                </c:pt>
                <c:pt idx="9">
                  <c:v>2021</c:v>
                </c:pt>
                <c:pt idx="10">
                  <c:v>2022</c:v>
                </c:pt>
                <c:pt idx="11">
                  <c:v>2023</c:v>
                </c:pt>
                <c:pt idx="12">
                  <c:v>2024</c:v>
                </c:pt>
                <c:pt idx="13">
                  <c:v>2025</c:v>
                </c:pt>
                <c:pt idx="14">
                  <c:v>2026</c:v>
                </c:pt>
                <c:pt idx="15">
                  <c:v>2027</c:v>
                </c:pt>
                <c:pt idx="16">
                  <c:v>2028</c:v>
                </c:pt>
                <c:pt idx="17">
                  <c:v>2029</c:v>
                </c:pt>
                <c:pt idx="18">
                  <c:v>2030</c:v>
                </c:pt>
                <c:pt idx="19">
                  <c:v>2031</c:v>
                </c:pt>
                <c:pt idx="20">
                  <c:v>2032</c:v>
                </c:pt>
              </c:numCache>
            </c:numRef>
          </c:cat>
          <c:val>
            <c:numRef>
              <c:f>'Figure 38'!$C$2:$C$22</c:f>
              <c:numCache>
                <c:formatCode>General</c:formatCode>
                <c:ptCount val="21"/>
                <c:pt idx="0">
                  <c:v>4160.098</c:v>
                </c:pt>
                <c:pt idx="1">
                  <c:v>4361.5519530000001</c:v>
                </c:pt>
                <c:pt idx="2">
                  <c:v>4404.1051566400001</c:v>
                </c:pt>
                <c:pt idx="3">
                  <c:v>4504.20502932</c:v>
                </c:pt>
                <c:pt idx="4">
                  <c:v>4264.31188587</c:v>
                </c:pt>
                <c:pt idx="5">
                  <c:v>4363.4929055000002</c:v>
                </c:pt>
                <c:pt idx="6">
                  <c:v>4542.460460960001</c:v>
                </c:pt>
                <c:pt idx="7">
                  <c:v>4687.73791093</c:v>
                </c:pt>
                <c:pt idx="8">
                  <c:v>4674.5964206400004</c:v>
                </c:pt>
                <c:pt idx="9">
                  <c:v>4619.3992159999998</c:v>
                </c:pt>
                <c:pt idx="10">
                  <c:v>4715.2555747849392</c:v>
                </c:pt>
                <c:pt idx="11">
                  <c:v>4681.8666692206198</c:v>
                </c:pt>
                <c:pt idx="12">
                  <c:v>4711.4769775458935</c:v>
                </c:pt>
                <c:pt idx="13">
                  <c:v>4713.1026462490981</c:v>
                </c:pt>
                <c:pt idx="14">
                  <c:v>4734.7318662247935</c:v>
                </c:pt>
                <c:pt idx="15">
                  <c:v>4760.4471911727314</c:v>
                </c:pt>
                <c:pt idx="16">
                  <c:v>4811.0882185798891</c:v>
                </c:pt>
                <c:pt idx="17">
                  <c:v>4828.5107578451125</c:v>
                </c:pt>
                <c:pt idx="18">
                  <c:v>4862.2551884895147</c:v>
                </c:pt>
                <c:pt idx="19">
                  <c:v>4922.4729678363447</c:v>
                </c:pt>
                <c:pt idx="20">
                  <c:v>5026.9472229997891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8550-453C-8095-5D02E683CE1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45242880"/>
        <c:axId val="645244800"/>
      </c:lineChart>
      <c:catAx>
        <c:axId val="64524288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645244800"/>
        <c:crosses val="autoZero"/>
        <c:auto val="1"/>
        <c:lblAlgn val="ctr"/>
        <c:lblOffset val="100"/>
        <c:noMultiLvlLbl val="0"/>
      </c:catAx>
      <c:valAx>
        <c:axId val="645244800"/>
        <c:scaling>
          <c:orientation val="minMax"/>
          <c:min val="4000"/>
        </c:scaling>
        <c:delete val="0"/>
        <c:axPos val="l"/>
        <c:majorGridlines/>
        <c:title>
          <c:tx>
            <c:rich>
              <a:bodyPr rot="0" vert="wordArtVert"/>
              <a:lstStyle/>
              <a:p>
                <a:pPr>
                  <a:defRPr/>
                </a:pPr>
                <a:r>
                  <a:rPr lang="en-US"/>
                  <a:t>GWh</a:t>
                </a:r>
              </a:p>
            </c:rich>
          </c:tx>
          <c:overlay val="0"/>
        </c:title>
        <c:numFmt formatCode="#,##0" sourceLinked="0"/>
        <c:majorTickMark val="out"/>
        <c:minorTickMark val="none"/>
        <c:tickLblPos val="nextTo"/>
        <c:crossAx val="645242880"/>
        <c:crosses val="autoZero"/>
        <c:crossBetween val="between"/>
      </c:valAx>
    </c:plotArea>
    <c:legend>
      <c:legendPos val="b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2</xdr:row>
      <xdr:rowOff>0</xdr:rowOff>
    </xdr:from>
    <xdr:to>
      <xdr:col>15</xdr:col>
      <xdr:colOff>254794</xdr:colOff>
      <xdr:row>18</xdr:row>
      <xdr:rowOff>68580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AABDA304-CF5C-44BE-AF3B-71F005196EF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DD6E9B-565B-4938-B852-4D5E8245A495}">
  <dimension ref="A1:G12"/>
  <sheetViews>
    <sheetView tabSelected="1" workbookViewId="0">
      <selection activeCell="H4" sqref="H4"/>
    </sheetView>
  </sheetViews>
  <sheetFormatPr defaultRowHeight="15" x14ac:dyDescent="0.25"/>
  <cols>
    <col min="2" max="2" width="8.28515625" customWidth="1"/>
  </cols>
  <sheetData>
    <row r="1" spans="1:7" x14ac:dyDescent="0.25">
      <c r="B1" t="s">
        <v>4</v>
      </c>
      <c r="C1" t="s">
        <v>5</v>
      </c>
      <c r="D1" t="s">
        <v>0</v>
      </c>
      <c r="E1" t="s">
        <v>1</v>
      </c>
      <c r="F1" t="s">
        <v>2</v>
      </c>
      <c r="G1" t="s">
        <v>3</v>
      </c>
    </row>
    <row r="2" spans="1:7" x14ac:dyDescent="0.25">
      <c r="A2">
        <v>2022</v>
      </c>
      <c r="B2" s="2">
        <v>2478.746345</v>
      </c>
      <c r="C2" s="2">
        <v>3271.92569</v>
      </c>
      <c r="D2">
        <v>16000</v>
      </c>
      <c r="E2">
        <v>4860</v>
      </c>
      <c r="F2" s="1">
        <v>1</v>
      </c>
      <c r="G2" s="2">
        <f>(B2*D2+C2*E2)*F2/1000000</f>
        <v>55.561500373400001</v>
      </c>
    </row>
    <row r="3" spans="1:7" x14ac:dyDescent="0.25">
      <c r="A3">
        <v>2023</v>
      </c>
      <c r="B3" s="2">
        <v>4037.5688700000001</v>
      </c>
      <c r="C3" s="2">
        <v>5656.0319824999997</v>
      </c>
      <c r="D3">
        <v>16000</v>
      </c>
      <c r="E3">
        <v>4860</v>
      </c>
      <c r="F3" s="1">
        <v>0.99839287890201855</v>
      </c>
      <c r="G3" s="2">
        <f t="shared" ref="G3:G12" si="0">(B3*D3+C3*E3)*F3/1000000</f>
        <v>91.941418509418043</v>
      </c>
    </row>
    <row r="4" spans="1:7" x14ac:dyDescent="0.25">
      <c r="A4">
        <v>2024</v>
      </c>
      <c r="B4" s="2">
        <v>5477.0535575000004</v>
      </c>
      <c r="C4" s="2">
        <v>7878.0177125</v>
      </c>
      <c r="D4">
        <v>16000</v>
      </c>
      <c r="E4">
        <v>4860</v>
      </c>
      <c r="F4" s="1">
        <v>0.99715958222576861</v>
      </c>
      <c r="G4" s="2">
        <f t="shared" si="0"/>
        <v>125.56235753128136</v>
      </c>
    </row>
    <row r="5" spans="1:7" x14ac:dyDescent="0.25">
      <c r="A5">
        <v>2025</v>
      </c>
      <c r="B5" s="2">
        <v>6726.3323025000009</v>
      </c>
      <c r="C5" s="2">
        <v>9836.2778949999993</v>
      </c>
      <c r="D5">
        <v>16000</v>
      </c>
      <c r="E5">
        <v>4860</v>
      </c>
      <c r="F5" s="1">
        <v>0.99571562826849258</v>
      </c>
      <c r="G5" s="2">
        <f t="shared" si="0"/>
        <v>154.75972624527409</v>
      </c>
    </row>
    <row r="6" spans="1:7" x14ac:dyDescent="0.25">
      <c r="A6">
        <v>2026</v>
      </c>
      <c r="B6" s="2">
        <v>7784.3908945000012</v>
      </c>
      <c r="C6" s="2">
        <v>11508.323914999999</v>
      </c>
      <c r="D6">
        <v>16000</v>
      </c>
      <c r="E6">
        <v>4860</v>
      </c>
      <c r="F6" s="1">
        <v>0.99390207638878492</v>
      </c>
      <c r="G6" s="2">
        <f t="shared" si="0"/>
        <v>179.38015096493186</v>
      </c>
    </row>
    <row r="7" spans="1:7" x14ac:dyDescent="0.25">
      <c r="A7">
        <v>2027</v>
      </c>
      <c r="B7" s="2">
        <v>8683.5652490000011</v>
      </c>
      <c r="C7" s="2">
        <v>12944.618544999999</v>
      </c>
      <c r="D7">
        <v>16000</v>
      </c>
      <c r="E7">
        <v>4860</v>
      </c>
      <c r="F7" s="1">
        <v>0.99200332519029588</v>
      </c>
      <c r="G7" s="2">
        <f t="shared" si="0"/>
        <v>200.23377817444387</v>
      </c>
    </row>
    <row r="8" spans="1:7" x14ac:dyDescent="0.25">
      <c r="A8">
        <v>2028</v>
      </c>
      <c r="B8" s="2">
        <v>9505.3909567500014</v>
      </c>
      <c r="C8" s="2">
        <v>14236.845294999999</v>
      </c>
      <c r="D8">
        <v>16000</v>
      </c>
      <c r="E8">
        <v>4860</v>
      </c>
      <c r="F8" s="1">
        <v>0.99016501227472886</v>
      </c>
      <c r="G8" s="2">
        <f t="shared" si="0"/>
        <v>219.10106368177006</v>
      </c>
    </row>
    <row r="9" spans="1:7" x14ac:dyDescent="0.25">
      <c r="A9">
        <v>2029</v>
      </c>
      <c r="B9" s="2">
        <v>10273.694683500002</v>
      </c>
      <c r="C9" s="2">
        <v>15428.821319999999</v>
      </c>
      <c r="D9">
        <v>16000</v>
      </c>
      <c r="E9">
        <v>4860</v>
      </c>
      <c r="F9" s="1">
        <v>0.98836989681673859</v>
      </c>
      <c r="G9" s="2">
        <f t="shared" si="0"/>
        <v>236.57936799333532</v>
      </c>
    </row>
    <row r="10" spans="1:7" x14ac:dyDescent="0.25">
      <c r="A10">
        <v>2030</v>
      </c>
      <c r="B10" s="2">
        <v>10994.917831250001</v>
      </c>
      <c r="C10" s="2">
        <v>16531.417484999998</v>
      </c>
      <c r="D10">
        <v>16000</v>
      </c>
      <c r="E10">
        <v>4860</v>
      </c>
      <c r="F10" s="1">
        <v>0.98636320723954196</v>
      </c>
      <c r="G10" s="2">
        <f t="shared" si="0"/>
        <v>252.76679102357301</v>
      </c>
    </row>
    <row r="11" spans="1:7" x14ac:dyDescent="0.25">
      <c r="A11">
        <v>2031</v>
      </c>
      <c r="B11" s="2">
        <v>11669.292686000001</v>
      </c>
      <c r="C11" s="2">
        <v>17544.728892749998</v>
      </c>
      <c r="D11">
        <v>16000</v>
      </c>
      <c r="E11">
        <v>4860</v>
      </c>
      <c r="F11" s="1">
        <v>0.98460613795001251</v>
      </c>
      <c r="G11" s="2">
        <f t="shared" si="0"/>
        <v>267.78930336317961</v>
      </c>
    </row>
    <row r="12" spans="1:7" x14ac:dyDescent="0.25">
      <c r="A12">
        <v>2032</v>
      </c>
      <c r="B12" s="2">
        <v>12297.037157250001</v>
      </c>
      <c r="C12" s="2">
        <v>18468.319213499999</v>
      </c>
      <c r="D12">
        <v>16000</v>
      </c>
      <c r="E12">
        <v>4860</v>
      </c>
      <c r="F12" s="1">
        <v>0.98303753004938554</v>
      </c>
      <c r="G12" s="2">
        <f t="shared" si="0"/>
        <v>281.64873193629779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35472D-587E-499E-8BA4-EF7026A72EEA}">
  <dimension ref="A1:AK14"/>
  <sheetViews>
    <sheetView workbookViewId="0">
      <selection activeCell="A16" sqref="A16"/>
    </sheetView>
  </sheetViews>
  <sheetFormatPr defaultRowHeight="15" x14ac:dyDescent="0.25"/>
  <cols>
    <col min="1" max="1" width="30.5703125" customWidth="1"/>
    <col min="2" max="2" width="13.28515625" bestFit="1" customWidth="1"/>
    <col min="3" max="4" width="14.28515625" bestFit="1" customWidth="1"/>
    <col min="5" max="5" width="14" bestFit="1" customWidth="1"/>
    <col min="6" max="6" width="13.28515625" bestFit="1" customWidth="1"/>
    <col min="7" max="8" width="14" bestFit="1" customWidth="1"/>
    <col min="9" max="9" width="15" bestFit="1" customWidth="1"/>
    <col min="10" max="10" width="14" bestFit="1" customWidth="1"/>
    <col min="11" max="13" width="15" bestFit="1" customWidth="1"/>
    <col min="14" max="14" width="13.28515625" bestFit="1" customWidth="1"/>
    <col min="15" max="16" width="15" bestFit="1" customWidth="1"/>
    <col min="17" max="17" width="14" bestFit="1" customWidth="1"/>
    <col min="18" max="18" width="15" bestFit="1" customWidth="1"/>
    <col min="19" max="19" width="11.5703125" bestFit="1" customWidth="1"/>
    <col min="20" max="21" width="14" bestFit="1" customWidth="1"/>
    <col min="22" max="22" width="13.28515625" bestFit="1" customWidth="1"/>
    <col min="23" max="23" width="14" bestFit="1" customWidth="1"/>
    <col min="24" max="25" width="15" bestFit="1" customWidth="1"/>
    <col min="26" max="26" width="13.28515625" bestFit="1" customWidth="1"/>
    <col min="27" max="28" width="14.28515625" bestFit="1" customWidth="1"/>
    <col min="29" max="29" width="15" bestFit="1" customWidth="1"/>
    <col min="30" max="30" width="14" bestFit="1" customWidth="1"/>
    <col min="31" max="31" width="11.28515625" bestFit="1" customWidth="1"/>
    <col min="32" max="33" width="14" bestFit="1" customWidth="1"/>
    <col min="34" max="34" width="13.28515625" bestFit="1" customWidth="1"/>
    <col min="35" max="35" width="14" bestFit="1" customWidth="1"/>
    <col min="36" max="37" width="14.28515625" bestFit="1" customWidth="1"/>
  </cols>
  <sheetData>
    <row r="1" spans="1:37" x14ac:dyDescent="0.25">
      <c r="B1">
        <v>2019</v>
      </c>
      <c r="C1">
        <v>2020</v>
      </c>
      <c r="D1">
        <v>2021</v>
      </c>
      <c r="E1">
        <v>2021</v>
      </c>
    </row>
    <row r="2" spans="1:37" x14ac:dyDescent="0.25">
      <c r="A2" t="s">
        <v>6</v>
      </c>
      <c r="B2">
        <v>4551</v>
      </c>
      <c r="C2">
        <v>4540</v>
      </c>
      <c r="D2">
        <v>4718</v>
      </c>
      <c r="E2">
        <v>4715</v>
      </c>
    </row>
    <row r="3" spans="1:37" x14ac:dyDescent="0.25">
      <c r="A3" t="s">
        <v>7</v>
      </c>
      <c r="B3" s="2">
        <f>SUMIF($B$10:$Y$10,B1,$B$11:$Y$11)/1000000</f>
        <v>91.771261854245438</v>
      </c>
      <c r="C3" s="2">
        <f>SUMIF($B$10:$AK$10,C1,$B$11:$AK$11)/1000000</f>
        <v>-91.490572171901164</v>
      </c>
      <c r="D3" s="2">
        <f>SUMIF($B$10:$AK$10,D1,$B$11:$AK$11)/1000000</f>
        <v>-141.34075401370521</v>
      </c>
      <c r="E3" t="s">
        <v>8</v>
      </c>
    </row>
    <row r="4" spans="1:37" x14ac:dyDescent="0.25">
      <c r="A4" t="s">
        <v>9</v>
      </c>
      <c r="B4" s="2">
        <f t="shared" ref="B4:D4" si="0">B5-B2-B3</f>
        <v>45.228738145754562</v>
      </c>
      <c r="C4" s="2">
        <f t="shared" si="0"/>
        <v>226.49057217190116</v>
      </c>
      <c r="D4" s="2">
        <f t="shared" si="0"/>
        <v>42.340754013705208</v>
      </c>
      <c r="E4" t="s">
        <v>8</v>
      </c>
    </row>
    <row r="5" spans="1:37" x14ac:dyDescent="0.25">
      <c r="A5" t="s">
        <v>10</v>
      </c>
      <c r="B5" s="2">
        <v>4688</v>
      </c>
      <c r="C5" s="2">
        <v>4675</v>
      </c>
      <c r="D5">
        <v>4619</v>
      </c>
      <c r="E5" t="s">
        <v>8</v>
      </c>
    </row>
    <row r="6" spans="1:37" x14ac:dyDescent="0.25">
      <c r="A6" t="s">
        <v>11</v>
      </c>
      <c r="B6" s="2">
        <f t="shared" ref="B6:D6" si="1">B5-B3</f>
        <v>4596.2287381457545</v>
      </c>
      <c r="C6" s="2">
        <f t="shared" si="1"/>
        <v>4766.4905721719015</v>
      </c>
      <c r="D6" s="2">
        <f t="shared" si="1"/>
        <v>4760.340754013705</v>
      </c>
      <c r="E6">
        <v>4715</v>
      </c>
    </row>
    <row r="9" spans="1:37" x14ac:dyDescent="0.25">
      <c r="A9" t="s">
        <v>12</v>
      </c>
      <c r="B9" s="3">
        <v>43466</v>
      </c>
      <c r="C9" s="3">
        <v>43497</v>
      </c>
      <c r="D9" s="3">
        <v>43525</v>
      </c>
      <c r="E9" s="3">
        <v>43556</v>
      </c>
      <c r="F9" s="3">
        <v>43586</v>
      </c>
      <c r="G9" s="3">
        <v>43617</v>
      </c>
      <c r="H9" s="3">
        <v>43647</v>
      </c>
      <c r="I9" s="3">
        <v>43678</v>
      </c>
      <c r="J9" s="3">
        <v>43709</v>
      </c>
      <c r="K9" s="3">
        <v>43739</v>
      </c>
      <c r="L9" s="3">
        <v>43770</v>
      </c>
      <c r="M9" s="3">
        <v>43800</v>
      </c>
      <c r="N9" s="3">
        <v>43831</v>
      </c>
      <c r="O9" s="3">
        <v>43862</v>
      </c>
      <c r="P9" s="3">
        <v>43891</v>
      </c>
      <c r="Q9" s="3">
        <v>43922</v>
      </c>
      <c r="R9" s="3">
        <v>43952</v>
      </c>
      <c r="S9" s="3">
        <v>43983</v>
      </c>
      <c r="T9" s="3">
        <v>44013</v>
      </c>
      <c r="U9" s="3">
        <v>44044</v>
      </c>
      <c r="V9" s="3">
        <v>44075</v>
      </c>
      <c r="W9" s="3">
        <v>44105</v>
      </c>
      <c r="X9" s="3">
        <v>44136</v>
      </c>
      <c r="Y9" s="3">
        <v>44166</v>
      </c>
      <c r="Z9" s="3">
        <v>44197</v>
      </c>
      <c r="AA9" s="3">
        <v>44228</v>
      </c>
      <c r="AB9" s="3">
        <v>44256</v>
      </c>
      <c r="AC9" s="3">
        <v>44287</v>
      </c>
      <c r="AD9" s="3">
        <v>44317</v>
      </c>
      <c r="AE9" s="3">
        <v>44348</v>
      </c>
      <c r="AF9" s="3">
        <v>44378</v>
      </c>
      <c r="AG9" s="3">
        <v>44409</v>
      </c>
      <c r="AH9" s="3">
        <v>44440</v>
      </c>
      <c r="AI9" s="3">
        <v>44470</v>
      </c>
      <c r="AJ9" s="3">
        <v>44501</v>
      </c>
      <c r="AK9" s="3">
        <v>44531</v>
      </c>
    </row>
    <row r="10" spans="1:37" x14ac:dyDescent="0.25">
      <c r="A10" t="s">
        <v>13</v>
      </c>
      <c r="B10">
        <f t="shared" ref="B10:Y10" si="2">YEAR(B9)</f>
        <v>2019</v>
      </c>
      <c r="C10">
        <f t="shared" si="2"/>
        <v>2019</v>
      </c>
      <c r="D10">
        <f t="shared" si="2"/>
        <v>2019</v>
      </c>
      <c r="E10">
        <f t="shared" si="2"/>
        <v>2019</v>
      </c>
      <c r="F10">
        <f t="shared" si="2"/>
        <v>2019</v>
      </c>
      <c r="G10">
        <f t="shared" si="2"/>
        <v>2019</v>
      </c>
      <c r="H10">
        <f t="shared" si="2"/>
        <v>2019</v>
      </c>
      <c r="I10">
        <f t="shared" si="2"/>
        <v>2019</v>
      </c>
      <c r="J10">
        <f t="shared" si="2"/>
        <v>2019</v>
      </c>
      <c r="K10">
        <f t="shared" si="2"/>
        <v>2019</v>
      </c>
      <c r="L10">
        <f t="shared" si="2"/>
        <v>2019</v>
      </c>
      <c r="M10">
        <f t="shared" si="2"/>
        <v>2019</v>
      </c>
      <c r="N10">
        <f t="shared" si="2"/>
        <v>2020</v>
      </c>
      <c r="O10">
        <f t="shared" si="2"/>
        <v>2020</v>
      </c>
      <c r="P10">
        <f t="shared" si="2"/>
        <v>2020</v>
      </c>
      <c r="Q10">
        <f t="shared" si="2"/>
        <v>2020</v>
      </c>
      <c r="R10">
        <f t="shared" si="2"/>
        <v>2020</v>
      </c>
      <c r="S10">
        <f t="shared" si="2"/>
        <v>2020</v>
      </c>
      <c r="T10">
        <f t="shared" si="2"/>
        <v>2020</v>
      </c>
      <c r="U10">
        <f t="shared" si="2"/>
        <v>2020</v>
      </c>
      <c r="V10">
        <f t="shared" si="2"/>
        <v>2020</v>
      </c>
      <c r="W10">
        <f t="shared" si="2"/>
        <v>2020</v>
      </c>
      <c r="X10">
        <f t="shared" si="2"/>
        <v>2020</v>
      </c>
      <c r="Y10">
        <f t="shared" si="2"/>
        <v>2020</v>
      </c>
      <c r="Z10">
        <f t="shared" ref="Z10:AK10" si="3">YEAR(Z9)</f>
        <v>2021</v>
      </c>
      <c r="AA10">
        <f t="shared" si="3"/>
        <v>2021</v>
      </c>
      <c r="AB10">
        <f t="shared" si="3"/>
        <v>2021</v>
      </c>
      <c r="AC10">
        <f t="shared" si="3"/>
        <v>2021</v>
      </c>
      <c r="AD10">
        <f t="shared" si="3"/>
        <v>2021</v>
      </c>
      <c r="AE10">
        <f t="shared" si="3"/>
        <v>2021</v>
      </c>
      <c r="AF10">
        <f t="shared" si="3"/>
        <v>2021</v>
      </c>
      <c r="AG10">
        <f t="shared" si="3"/>
        <v>2021</v>
      </c>
      <c r="AH10">
        <f t="shared" si="3"/>
        <v>2021</v>
      </c>
      <c r="AI10">
        <f t="shared" si="3"/>
        <v>2021</v>
      </c>
      <c r="AJ10">
        <f t="shared" si="3"/>
        <v>2021</v>
      </c>
      <c r="AK10">
        <f t="shared" si="3"/>
        <v>2021</v>
      </c>
    </row>
    <row r="11" spans="1:37" x14ac:dyDescent="0.25">
      <c r="A11" t="s">
        <v>14</v>
      </c>
      <c r="B11" s="4">
        <v>-1198130.5468914064</v>
      </c>
      <c r="C11" s="4">
        <v>28018128.281204864</v>
      </c>
      <c r="D11" s="4">
        <v>10835444.726181144</v>
      </c>
      <c r="E11" s="4">
        <v>1686985.3569963011</v>
      </c>
      <c r="F11" s="4">
        <v>16704204.703010837</v>
      </c>
      <c r="G11" s="4">
        <v>-165115.17155144137</v>
      </c>
      <c r="H11" s="4">
        <v>8298734.7702177614</v>
      </c>
      <c r="I11" s="4">
        <v>4341740.7281386238</v>
      </c>
      <c r="J11" s="4">
        <v>-3420537.3023809106</v>
      </c>
      <c r="K11" s="4">
        <v>1805735.445189408</v>
      </c>
      <c r="L11" s="4">
        <v>11660622.240275618</v>
      </c>
      <c r="M11" s="4">
        <v>13203448.623854658</v>
      </c>
      <c r="N11" s="4">
        <v>-5266193.3514795797</v>
      </c>
      <c r="O11" s="4">
        <v>-16965040.567711804</v>
      </c>
      <c r="P11" s="4">
        <v>-13841089.736346584</v>
      </c>
      <c r="Q11" s="4">
        <v>11177312.766173847</v>
      </c>
      <c r="R11" s="4">
        <v>8992859.1853744201</v>
      </c>
      <c r="S11" s="4">
        <v>90453.317321316965</v>
      </c>
      <c r="T11" s="4">
        <v>2887667.765208032</v>
      </c>
      <c r="U11" s="4">
        <v>2495983.9240927389</v>
      </c>
      <c r="V11" s="4">
        <v>-1460450.3648175076</v>
      </c>
      <c r="W11" s="4">
        <v>1826356.6117637393</v>
      </c>
      <c r="X11" s="4">
        <v>-25505651.624915015</v>
      </c>
      <c r="Y11" s="4">
        <v>-55922780.096564785</v>
      </c>
      <c r="Z11" s="4">
        <v>-32129692.709915809</v>
      </c>
      <c r="AA11" s="4">
        <v>-17038614.20071397</v>
      </c>
      <c r="AB11" s="4">
        <v>-16761577.637171671</v>
      </c>
      <c r="AC11" s="4">
        <v>-31995972.756228507</v>
      </c>
      <c r="AD11" s="4">
        <v>-2696204.3815442869</v>
      </c>
      <c r="AE11" s="4">
        <v>253668.35866128499</v>
      </c>
      <c r="AF11" s="4">
        <v>-8052313.2443284309</v>
      </c>
      <c r="AG11" s="4">
        <v>4847954.6201224728</v>
      </c>
      <c r="AH11" s="4">
        <v>-2109901.0795546756</v>
      </c>
      <c r="AI11" s="4">
        <v>-14670082.68869357</v>
      </c>
      <c r="AJ11" s="4">
        <v>-14282316.278521124</v>
      </c>
      <c r="AK11" s="4">
        <v>-6705702.0158168981</v>
      </c>
    </row>
    <row r="12" spans="1:37" x14ac:dyDescent="0.25">
      <c r="A12" s="7" t="s">
        <v>61</v>
      </c>
      <c r="B12" s="8">
        <v>-233781.57012515247</v>
      </c>
      <c r="C12" s="8">
        <v>5466951.8597472906</v>
      </c>
      <c r="D12" s="8">
        <v>2114233.1173036378</v>
      </c>
      <c r="E12" s="8">
        <v>329167.87453586364</v>
      </c>
      <c r="F12" s="8">
        <v>3259357.015221627</v>
      </c>
      <c r="G12" s="8">
        <v>-32217.594449061729</v>
      </c>
      <c r="H12" s="8">
        <v>1619265.3210180998</v>
      </c>
      <c r="I12" s="8">
        <v>847168.92256363388</v>
      </c>
      <c r="J12" s="8">
        <v>-667421.9126596899</v>
      </c>
      <c r="K12" s="8">
        <v>352338.62345159182</v>
      </c>
      <c r="L12" s="8">
        <v>2275243.3639562181</v>
      </c>
      <c r="M12" s="8">
        <v>2576282.6583131035</v>
      </c>
      <c r="N12" s="8">
        <v>-1027549.9222399181</v>
      </c>
      <c r="O12" s="8">
        <v>-3310251.8180901082</v>
      </c>
      <c r="P12" s="8">
        <v>-2700700.4363603094</v>
      </c>
      <c r="Q12" s="8">
        <v>2180939.0763266045</v>
      </c>
      <c r="R12" s="8">
        <v>1754704.2312925698</v>
      </c>
      <c r="S12" s="8">
        <v>17649.427770013066</v>
      </c>
      <c r="T12" s="8">
        <v>563447.36882107949</v>
      </c>
      <c r="U12" s="8">
        <v>487021.2534815101</v>
      </c>
      <c r="V12" s="8">
        <v>-284965.92484244052</v>
      </c>
      <c r="W12" s="8">
        <v>356362.26570999785</v>
      </c>
      <c r="X12" s="8">
        <v>-4976712.5121785393</v>
      </c>
      <c r="Y12" s="8">
        <v>-10911761.970061421</v>
      </c>
      <c r="Z12" s="8">
        <v>-6269208.3336421102</v>
      </c>
      <c r="AA12" s="8">
        <v>-3324607.6489197994</v>
      </c>
      <c r="AB12" s="8">
        <v>-3270551.7340822774</v>
      </c>
      <c r="AC12" s="8">
        <v>-6243116.6353616593</v>
      </c>
      <c r="AD12" s="8">
        <v>-526088.65981351933</v>
      </c>
      <c r="AE12" s="8">
        <v>49496.265104640974</v>
      </c>
      <c r="AF12" s="8">
        <v>-1571183.0720640842</v>
      </c>
      <c r="AG12" s="8">
        <v>945942.36490194593</v>
      </c>
      <c r="AH12" s="8">
        <v>-411688.0155228636</v>
      </c>
      <c r="AI12" s="8">
        <v>-2862455.1587694772</v>
      </c>
      <c r="AJ12" s="8">
        <v>-2786793.4201992434</v>
      </c>
      <c r="AK12" s="8">
        <v>-1308429.6616228092</v>
      </c>
    </row>
    <row r="13" spans="1:37" x14ac:dyDescent="0.25">
      <c r="A13" s="7" t="s">
        <v>62</v>
      </c>
      <c r="B13" s="8">
        <v>-29222.696265644059</v>
      </c>
      <c r="C13" s="8">
        <v>683368.98246841133</v>
      </c>
      <c r="D13" s="8">
        <v>264279.13966295472</v>
      </c>
      <c r="E13" s="8">
        <v>41145.984316982955</v>
      </c>
      <c r="F13" s="8">
        <v>407419.62690270337</v>
      </c>
      <c r="G13" s="8">
        <v>-4027.1993061327162</v>
      </c>
      <c r="H13" s="8">
        <v>202408.16512726247</v>
      </c>
      <c r="I13" s="8">
        <v>105896.11532045424</v>
      </c>
      <c r="J13" s="8">
        <v>-83427.739082461238</v>
      </c>
      <c r="K13" s="8">
        <v>44042.327931448977</v>
      </c>
      <c r="L13" s="8">
        <v>284405.42049452726</v>
      </c>
      <c r="M13" s="8">
        <v>322035.33228913794</v>
      </c>
      <c r="N13" s="8">
        <v>-128443.74027998977</v>
      </c>
      <c r="O13" s="8">
        <v>-413781.47726126353</v>
      </c>
      <c r="P13" s="8">
        <v>-337587.55454503867</v>
      </c>
      <c r="Q13" s="8">
        <v>272617.38454082556</v>
      </c>
      <c r="R13" s="8">
        <v>219338.02891157122</v>
      </c>
      <c r="S13" s="8">
        <v>2206.1784712516333</v>
      </c>
      <c r="T13" s="8">
        <v>70430.921102634937</v>
      </c>
      <c r="U13" s="8">
        <v>60877.656685188762</v>
      </c>
      <c r="V13" s="8">
        <v>-35620.740605305065</v>
      </c>
      <c r="W13" s="8">
        <v>44545.283213749732</v>
      </c>
      <c r="X13" s="8">
        <v>-622089.06402231741</v>
      </c>
      <c r="Y13" s="8">
        <v>-1363970.2462576777</v>
      </c>
      <c r="Z13" s="8">
        <v>-783651.04170526378</v>
      </c>
      <c r="AA13" s="8">
        <v>-415575.95611497492</v>
      </c>
      <c r="AB13" s="8">
        <v>-408818.96676028467</v>
      </c>
      <c r="AC13" s="8">
        <v>-780389.57942020742</v>
      </c>
      <c r="AD13" s="8">
        <v>-65761.082476689917</v>
      </c>
      <c r="AE13" s="8">
        <v>6187.0331380801217</v>
      </c>
      <c r="AF13" s="8">
        <v>-196397.88400801053</v>
      </c>
      <c r="AG13" s="8">
        <v>118242.79561274324</v>
      </c>
      <c r="AH13" s="8">
        <v>-51461.00194035795</v>
      </c>
      <c r="AI13" s="8">
        <v>-357806.89484618464</v>
      </c>
      <c r="AJ13" s="8">
        <v>-348349.17752490542</v>
      </c>
      <c r="AK13" s="8">
        <v>-163553.70770285116</v>
      </c>
    </row>
    <row r="14" spans="1:37" x14ac:dyDescent="0.25">
      <c r="A14" s="7" t="s">
        <v>63</v>
      </c>
      <c r="B14" s="8">
        <v>-105378.93838455708</v>
      </c>
      <c r="C14" s="8">
        <v>2841100.488387756</v>
      </c>
      <c r="D14" s="8">
        <v>669343.59167106624</v>
      </c>
      <c r="E14" s="8">
        <v>130832.46998421267</v>
      </c>
      <c r="F14" s="8">
        <v>1277682.1973648365</v>
      </c>
      <c r="G14" s="8">
        <v>-7460.4871933642007</v>
      </c>
      <c r="H14" s="8">
        <v>653113.2711368762</v>
      </c>
      <c r="I14" s="8">
        <v>367708.93615119823</v>
      </c>
      <c r="J14" s="8">
        <v>-222172.87837693756</v>
      </c>
      <c r="K14" s="8">
        <v>209777.87092756113</v>
      </c>
      <c r="L14" s="8">
        <v>1252902.7436070377</v>
      </c>
      <c r="M14" s="8">
        <v>1522548.6713763028</v>
      </c>
      <c r="N14" s="8">
        <v>-495759.44433391234</v>
      </c>
      <c r="O14" s="8">
        <v>-1378874.7794368016</v>
      </c>
      <c r="P14" s="8">
        <v>-1186582.8902481371</v>
      </c>
      <c r="Q14" s="8">
        <v>550220.28795872291</v>
      </c>
      <c r="R14" s="8">
        <v>734658.74692144</v>
      </c>
      <c r="S14" s="8">
        <v>13778.186437418339</v>
      </c>
      <c r="T14" s="8">
        <v>113828.57486824339</v>
      </c>
      <c r="U14" s="8">
        <v>171923.36574058232</v>
      </c>
      <c r="V14" s="8">
        <v>-165669.4747347465</v>
      </c>
      <c r="W14" s="8">
        <v>221867.78181251293</v>
      </c>
      <c r="X14" s="8">
        <v>-2569561.2597174374</v>
      </c>
      <c r="Y14" s="8">
        <v>-5313387.3354494115</v>
      </c>
      <c r="Z14" s="8">
        <v>-2549901.7589034708</v>
      </c>
      <c r="AA14" s="8">
        <v>-2010910.0209179027</v>
      </c>
      <c r="AB14" s="8">
        <v>-1488663.438652266</v>
      </c>
      <c r="AC14" s="8">
        <v>-1939721.4185548234</v>
      </c>
      <c r="AD14" s="8">
        <v>-160648.97783219381</v>
      </c>
      <c r="AE14" s="8">
        <v>18438.873095996929</v>
      </c>
      <c r="AF14" s="8">
        <v>-552650.67459947523</v>
      </c>
      <c r="AG14" s="8">
        <v>373767.29936282849</v>
      </c>
      <c r="AH14" s="8">
        <v>-171659.55131543262</v>
      </c>
      <c r="AI14" s="8">
        <v>-1434776.2776907668</v>
      </c>
      <c r="AJ14" s="8">
        <v>-1595057.9262547283</v>
      </c>
      <c r="AK14" s="8">
        <v>-617874.36235749279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DE8074-5C69-470A-A798-862C5492A339}">
  <dimension ref="A1:C22"/>
  <sheetViews>
    <sheetView workbookViewId="0">
      <selection activeCell="E3" sqref="E3"/>
    </sheetView>
  </sheetViews>
  <sheetFormatPr defaultRowHeight="15" x14ac:dyDescent="0.25"/>
  <sheetData>
    <row r="1" spans="1:3" x14ac:dyDescent="0.25">
      <c r="B1" t="s">
        <v>16</v>
      </c>
      <c r="C1" t="s">
        <v>15</v>
      </c>
    </row>
    <row r="2" spans="1:3" x14ac:dyDescent="0.25">
      <c r="A2">
        <v>2012</v>
      </c>
      <c r="C2">
        <v>4160.098</v>
      </c>
    </row>
    <row r="3" spans="1:3" x14ac:dyDescent="0.25">
      <c r="A3">
        <v>2013</v>
      </c>
      <c r="C3">
        <v>4361.5519530000001</v>
      </c>
    </row>
    <row r="4" spans="1:3" x14ac:dyDescent="0.25">
      <c r="A4">
        <v>2014</v>
      </c>
      <c r="C4">
        <v>4404.1051566400001</v>
      </c>
    </row>
    <row r="5" spans="1:3" x14ac:dyDescent="0.25">
      <c r="A5">
        <v>2015</v>
      </c>
      <c r="C5">
        <v>4504.20502932</v>
      </c>
    </row>
    <row r="6" spans="1:3" x14ac:dyDescent="0.25">
      <c r="A6">
        <v>2016</v>
      </c>
      <c r="C6">
        <v>4264.31188587</v>
      </c>
    </row>
    <row r="7" spans="1:3" x14ac:dyDescent="0.25">
      <c r="A7">
        <v>2017</v>
      </c>
      <c r="C7">
        <v>4363.4929055000002</v>
      </c>
    </row>
    <row r="8" spans="1:3" x14ac:dyDescent="0.25">
      <c r="A8">
        <v>2018</v>
      </c>
      <c r="C8">
        <v>4542.460460960001</v>
      </c>
    </row>
    <row r="9" spans="1:3" x14ac:dyDescent="0.25">
      <c r="A9">
        <v>2019</v>
      </c>
      <c r="C9">
        <v>4687.73791093</v>
      </c>
    </row>
    <row r="10" spans="1:3" x14ac:dyDescent="0.25">
      <c r="A10">
        <v>2020</v>
      </c>
      <c r="C10">
        <v>4674.5964206400004</v>
      </c>
    </row>
    <row r="11" spans="1:3" x14ac:dyDescent="0.25">
      <c r="A11">
        <v>2021</v>
      </c>
      <c r="B11">
        <v>4717.5397022219286</v>
      </c>
      <c r="C11">
        <v>4619.3992159999998</v>
      </c>
    </row>
    <row r="12" spans="1:3" x14ac:dyDescent="0.25">
      <c r="A12">
        <v>2022</v>
      </c>
      <c r="B12">
        <v>4620.9804429553169</v>
      </c>
      <c r="C12">
        <v>4715.2555747849392</v>
      </c>
    </row>
    <row r="13" spans="1:3" x14ac:dyDescent="0.25">
      <c r="A13">
        <v>2023</v>
      </c>
      <c r="B13">
        <v>4619.9101540784559</v>
      </c>
      <c r="C13">
        <v>4681.8666692206198</v>
      </c>
    </row>
    <row r="14" spans="1:3" x14ac:dyDescent="0.25">
      <c r="A14">
        <v>2024</v>
      </c>
      <c r="B14">
        <v>4635.5627005375136</v>
      </c>
      <c r="C14">
        <v>4711.4769775458935</v>
      </c>
    </row>
    <row r="15" spans="1:3" x14ac:dyDescent="0.25">
      <c r="A15">
        <v>2025</v>
      </c>
      <c r="B15">
        <v>4599.8394860046565</v>
      </c>
      <c r="C15">
        <v>4713.1026462490981</v>
      </c>
    </row>
    <row r="16" spans="1:3" x14ac:dyDescent="0.25">
      <c r="A16">
        <v>2026</v>
      </c>
      <c r="B16">
        <v>4588.9330641673605</v>
      </c>
      <c r="C16">
        <v>4734.7318662247935</v>
      </c>
    </row>
    <row r="17" spans="1:3" x14ac:dyDescent="0.25">
      <c r="A17">
        <v>2027</v>
      </c>
      <c r="B17">
        <v>4572.101475366555</v>
      </c>
      <c r="C17">
        <v>4760.4471911727314</v>
      </c>
    </row>
    <row r="18" spans="1:3" x14ac:dyDescent="0.25">
      <c r="A18">
        <v>2028</v>
      </c>
      <c r="B18">
        <v>4576.0807772722001</v>
      </c>
      <c r="C18">
        <v>4811.0882185798891</v>
      </c>
    </row>
    <row r="19" spans="1:3" x14ac:dyDescent="0.25">
      <c r="A19">
        <v>2029</v>
      </c>
      <c r="B19">
        <v>4549.9388189102146</v>
      </c>
      <c r="C19">
        <v>4828.5107578451125</v>
      </c>
    </row>
    <row r="20" spans="1:3" x14ac:dyDescent="0.25">
      <c r="A20">
        <v>2030</v>
      </c>
      <c r="B20">
        <v>4550.7881319260969</v>
      </c>
      <c r="C20">
        <v>4862.2551884895147</v>
      </c>
    </row>
    <row r="21" spans="1:3" x14ac:dyDescent="0.25">
      <c r="A21">
        <v>2031</v>
      </c>
      <c r="B21">
        <v>4581.2883149454992</v>
      </c>
      <c r="C21">
        <v>4922.4729678363447</v>
      </c>
    </row>
    <row r="22" spans="1:3" x14ac:dyDescent="0.25">
      <c r="A22">
        <v>2032</v>
      </c>
      <c r="C22">
        <v>5026.9472229997891</v>
      </c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896DF8-0F32-472F-B0CA-5AABCE21467D}">
  <dimension ref="A1:O14"/>
  <sheetViews>
    <sheetView workbookViewId="0">
      <selection activeCell="M10" sqref="M10"/>
    </sheetView>
  </sheetViews>
  <sheetFormatPr defaultRowHeight="15" x14ac:dyDescent="0.25"/>
  <sheetData>
    <row r="1" spans="1:15" x14ac:dyDescent="0.25">
      <c r="B1" t="s">
        <v>17</v>
      </c>
      <c r="C1" t="s">
        <v>18</v>
      </c>
      <c r="D1" t="s">
        <v>19</v>
      </c>
      <c r="E1" t="s">
        <v>20</v>
      </c>
      <c r="F1" t="s">
        <v>27</v>
      </c>
      <c r="G1" t="s">
        <v>21</v>
      </c>
      <c r="H1" t="s">
        <v>22</v>
      </c>
      <c r="I1" t="s">
        <v>23</v>
      </c>
      <c r="J1" t="s">
        <v>24</v>
      </c>
      <c r="N1" t="s">
        <v>25</v>
      </c>
      <c r="O1" t="s">
        <v>26</v>
      </c>
    </row>
    <row r="2" spans="1:15" x14ac:dyDescent="0.25">
      <c r="A2">
        <v>2022</v>
      </c>
      <c r="B2" s="2">
        <f>N2*O2/1000000+30</f>
        <v>4734.06751919</v>
      </c>
      <c r="C2" s="2">
        <v>55.561500373400001</v>
      </c>
      <c r="D2" s="2">
        <v>-31.290881184</v>
      </c>
      <c r="E2" s="2">
        <v>12.378575659654333</v>
      </c>
      <c r="F2" s="2"/>
      <c r="G2" s="2">
        <v>-49.734307247246505</v>
      </c>
      <c r="H2" s="2">
        <f>G2*(1-51.2%)</f>
        <v>-24.270341936656294</v>
      </c>
      <c r="I2" s="2">
        <f>(G2-H2)</f>
        <v>-25.463965310590211</v>
      </c>
      <c r="J2" s="2">
        <f>B2+C2+D2+E2+I2+F2</f>
        <v>4745.2527487284642</v>
      </c>
      <c r="N2" s="2">
        <v>9743.89</v>
      </c>
      <c r="O2">
        <v>482771</v>
      </c>
    </row>
    <row r="3" spans="1:15" x14ac:dyDescent="0.25">
      <c r="A3">
        <v>2023</v>
      </c>
      <c r="B3" s="2">
        <f t="shared" ref="B3:B12" si="0">N3*O3/1000000</f>
        <v>4663.97821535</v>
      </c>
      <c r="C3" s="2">
        <v>91.941418509418043</v>
      </c>
      <c r="D3" s="2">
        <v>-41.075554642560007</v>
      </c>
      <c r="E3" s="2">
        <v>26.047655177209375</v>
      </c>
      <c r="F3" s="2">
        <v>-2</v>
      </c>
      <c r="G3" s="2">
        <v>-111.89731156882513</v>
      </c>
      <c r="H3" s="2">
        <f t="shared" ref="H3:H12" si="1">G3*(1-51.2%)</f>
        <v>-54.60588804558666</v>
      </c>
      <c r="I3" s="2">
        <f t="shared" ref="I3:I12" si="2">(G3-H3)</f>
        <v>-57.291423523238471</v>
      </c>
      <c r="J3" s="2">
        <f t="shared" ref="J3:J12" si="3">B3+C3+D3+E3+I3+F3</f>
        <v>4681.6003108708292</v>
      </c>
      <c r="N3" s="2">
        <v>9660.85</v>
      </c>
      <c r="O3">
        <v>482771</v>
      </c>
    </row>
    <row r="4" spans="1:15" x14ac:dyDescent="0.25">
      <c r="A4">
        <v>2024</v>
      </c>
      <c r="B4" s="2">
        <f t="shared" si="0"/>
        <v>4678.2875477899997</v>
      </c>
      <c r="C4" s="2">
        <v>125.56235753128136</v>
      </c>
      <c r="D4" s="2">
        <v>-51.349461774047995</v>
      </c>
      <c r="E4" s="2">
        <v>47.700870452448626</v>
      </c>
      <c r="F4" s="2">
        <v>-3</v>
      </c>
      <c r="G4" s="2">
        <v>-166.51132449210172</v>
      </c>
      <c r="H4" s="2">
        <f t="shared" si="1"/>
        <v>-81.257526352145632</v>
      </c>
      <c r="I4" s="2">
        <f t="shared" si="2"/>
        <v>-85.253798139956089</v>
      </c>
      <c r="J4" s="2">
        <f t="shared" si="3"/>
        <v>4711.9475158597252</v>
      </c>
      <c r="N4" s="2">
        <v>9690.49</v>
      </c>
      <c r="O4">
        <v>482771</v>
      </c>
    </row>
    <row r="5" spans="1:15" x14ac:dyDescent="0.25">
      <c r="A5">
        <v>2025</v>
      </c>
      <c r="B5" s="2">
        <f t="shared" si="0"/>
        <v>4663.5919985499995</v>
      </c>
      <c r="C5" s="2">
        <v>154.75972624527409</v>
      </c>
      <c r="D5" s="2">
        <v>-62.137064262110414</v>
      </c>
      <c r="E5" s="2">
        <v>75.739429018343543</v>
      </c>
      <c r="F5" s="2">
        <v>-3.48</v>
      </c>
      <c r="G5" s="2">
        <v>-225.35986121803788</v>
      </c>
      <c r="H5" s="2">
        <f t="shared" si="1"/>
        <v>-109.97561227440248</v>
      </c>
      <c r="I5" s="2">
        <f t="shared" si="2"/>
        <v>-115.3842489436354</v>
      </c>
      <c r="J5" s="2">
        <f t="shared" si="3"/>
        <v>4713.0898406078713</v>
      </c>
      <c r="N5" s="2">
        <v>9660.0499999999993</v>
      </c>
      <c r="O5">
        <v>482771</v>
      </c>
    </row>
    <row r="6" spans="1:15" x14ac:dyDescent="0.25">
      <c r="A6">
        <v>2026</v>
      </c>
      <c r="B6" s="2">
        <f t="shared" si="0"/>
        <v>4670.5245901099997</v>
      </c>
      <c r="C6" s="2">
        <v>179.38015096493186</v>
      </c>
      <c r="D6" s="2">
        <v>-74.434931098501522</v>
      </c>
      <c r="E6" s="2">
        <v>110.08441523489543</v>
      </c>
      <c r="F6" s="2">
        <v>-3.48</v>
      </c>
      <c r="G6" s="2">
        <v>-287.80998678942251</v>
      </c>
      <c r="H6" s="2">
        <f t="shared" si="1"/>
        <v>-140.4512735532382</v>
      </c>
      <c r="I6" s="2">
        <f t="shared" si="2"/>
        <v>-147.35871323618431</v>
      </c>
      <c r="J6" s="2">
        <f t="shared" si="3"/>
        <v>4734.7155119751415</v>
      </c>
      <c r="N6" s="2">
        <v>9674.41</v>
      </c>
      <c r="O6">
        <v>482771</v>
      </c>
    </row>
    <row r="7" spans="1:15" x14ac:dyDescent="0.25">
      <c r="A7">
        <v>2027</v>
      </c>
      <c r="B7" s="2">
        <f t="shared" si="0"/>
        <v>4679.5910294899995</v>
      </c>
      <c r="C7" s="2">
        <v>200.23377817444387</v>
      </c>
      <c r="D7" s="2">
        <v>-88.454499291987432</v>
      </c>
      <c r="E7" s="2">
        <v>152.75904621699519</v>
      </c>
      <c r="F7" s="2">
        <v>-3.48</v>
      </c>
      <c r="G7" s="2">
        <v>-351.99641589240815</v>
      </c>
      <c r="H7" s="2">
        <f t="shared" si="1"/>
        <v>-171.77425095549518</v>
      </c>
      <c r="I7" s="2">
        <f t="shared" si="2"/>
        <v>-180.22216493691298</v>
      </c>
      <c r="J7" s="2">
        <f t="shared" si="3"/>
        <v>4760.4271896525388</v>
      </c>
      <c r="N7" s="2">
        <v>9693.19</v>
      </c>
      <c r="O7">
        <v>482771</v>
      </c>
    </row>
    <row r="8" spans="1:15" x14ac:dyDescent="0.25">
      <c r="A8">
        <v>2028</v>
      </c>
      <c r="B8" s="2">
        <f t="shared" si="0"/>
        <v>4710.1021566899999</v>
      </c>
      <c r="C8" s="2">
        <v>219.10106368177006</v>
      </c>
      <c r="D8" s="2">
        <v>-104.43680703256135</v>
      </c>
      <c r="E8" s="2">
        <v>203.50705220174331</v>
      </c>
      <c r="F8" s="2">
        <v>-3.48</v>
      </c>
      <c r="G8" s="2">
        <v>-417.43938896971355</v>
      </c>
      <c r="H8" s="2">
        <f t="shared" si="1"/>
        <v>-203.71042181722021</v>
      </c>
      <c r="I8" s="2">
        <f t="shared" si="2"/>
        <v>-213.72896715249334</v>
      </c>
      <c r="J8" s="2">
        <f t="shared" si="3"/>
        <v>4811.0644983884586</v>
      </c>
      <c r="N8" s="2">
        <v>9756.39</v>
      </c>
      <c r="O8">
        <v>482771</v>
      </c>
    </row>
    <row r="9" spans="1:15" x14ac:dyDescent="0.25">
      <c r="A9">
        <v>2029</v>
      </c>
      <c r="B9" s="2">
        <f t="shared" si="0"/>
        <v>4706.3124043400003</v>
      </c>
      <c r="C9" s="2">
        <v>236.57936799333532</v>
      </c>
      <c r="D9" s="2">
        <v>-122.65663785681564</v>
      </c>
      <c r="E9" s="2">
        <v>259.27533302663346</v>
      </c>
      <c r="F9" s="2">
        <v>-3.48</v>
      </c>
      <c r="G9" s="2">
        <v>-483.49059195743314</v>
      </c>
      <c r="H9" s="2">
        <f t="shared" si="1"/>
        <v>-235.94340887522736</v>
      </c>
      <c r="I9" s="2">
        <f t="shared" si="2"/>
        <v>-247.54718308220578</v>
      </c>
      <c r="J9" s="2">
        <f t="shared" si="3"/>
        <v>4828.4832844209468</v>
      </c>
      <c r="N9" s="2">
        <v>9748.5400000000009</v>
      </c>
      <c r="O9">
        <v>482771</v>
      </c>
    </row>
    <row r="10" spans="1:15" x14ac:dyDescent="0.25">
      <c r="A10">
        <v>2030</v>
      </c>
      <c r="B10" s="2">
        <f t="shared" si="0"/>
        <v>4717.4402758900005</v>
      </c>
      <c r="C10" s="2">
        <v>252.76679102357301</v>
      </c>
      <c r="D10" s="2">
        <v>-143.4272449964655</v>
      </c>
      <c r="E10" s="2">
        <v>320.12341178896691</v>
      </c>
      <c r="F10" s="2">
        <v>-3.48</v>
      </c>
      <c r="G10" s="2">
        <v>-549.21729186365849</v>
      </c>
      <c r="H10" s="2">
        <f t="shared" si="1"/>
        <v>-268.01803842946532</v>
      </c>
      <c r="I10" s="2">
        <f t="shared" si="2"/>
        <v>-281.19925343419317</v>
      </c>
      <c r="J10" s="2">
        <f t="shared" si="3"/>
        <v>4862.2239802718823</v>
      </c>
      <c r="N10" s="2">
        <v>9771.59</v>
      </c>
      <c r="O10">
        <v>482771</v>
      </c>
    </row>
    <row r="11" spans="1:15" x14ac:dyDescent="0.25">
      <c r="A11">
        <v>2031</v>
      </c>
      <c r="B11" s="2">
        <f t="shared" si="0"/>
        <v>4730.2337073900007</v>
      </c>
      <c r="C11" s="2">
        <v>267.78930336317961</v>
      </c>
      <c r="D11" s="2">
        <v>-159.83026998815865</v>
      </c>
      <c r="E11" s="2">
        <v>402.95440381387755</v>
      </c>
      <c r="F11" s="2">
        <v>-3.48</v>
      </c>
      <c r="G11" s="2">
        <v>-615.68195642008016</v>
      </c>
      <c r="H11" s="2">
        <f t="shared" si="1"/>
        <v>-300.45279473299911</v>
      </c>
      <c r="I11" s="2">
        <f t="shared" si="2"/>
        <v>-315.22916168708105</v>
      </c>
      <c r="J11" s="2">
        <f t="shared" si="3"/>
        <v>4922.437982891819</v>
      </c>
      <c r="N11" s="2">
        <v>9798.09</v>
      </c>
      <c r="O11">
        <v>482771</v>
      </c>
    </row>
    <row r="12" spans="1:15" x14ac:dyDescent="0.25">
      <c r="A12">
        <v>2032</v>
      </c>
      <c r="B12" s="2">
        <f t="shared" si="0"/>
        <v>4763.9214677700002</v>
      </c>
      <c r="C12" s="2">
        <v>281.64873193629779</v>
      </c>
      <c r="D12" s="2">
        <v>-176.39991795477766</v>
      </c>
      <c r="E12" s="2">
        <v>510.03920635087445</v>
      </c>
      <c r="F12" s="2">
        <v>-3.48</v>
      </c>
      <c r="G12" s="2">
        <v>-681.29097295599684</v>
      </c>
      <c r="H12" s="2">
        <f t="shared" si="1"/>
        <v>-332.46999480252646</v>
      </c>
      <c r="I12" s="2">
        <f t="shared" si="2"/>
        <v>-348.82097815347038</v>
      </c>
      <c r="J12" s="2">
        <f t="shared" si="3"/>
        <v>5026.9085099489248</v>
      </c>
      <c r="N12" s="2">
        <v>9867.8700000000008</v>
      </c>
      <c r="O12">
        <v>482771</v>
      </c>
    </row>
    <row r="14" spans="1:15" x14ac:dyDescent="0.25">
      <c r="G14" s="2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DCA805-FF38-48CE-84F2-0523B75AE471}">
  <dimension ref="A1:V46"/>
  <sheetViews>
    <sheetView workbookViewId="0">
      <selection activeCell="H9" sqref="H9"/>
    </sheetView>
  </sheetViews>
  <sheetFormatPr defaultRowHeight="15" x14ac:dyDescent="0.25"/>
  <sheetData>
    <row r="1" spans="1:17" x14ac:dyDescent="0.25">
      <c r="B1" t="s">
        <v>28</v>
      </c>
    </row>
    <row r="2" spans="1:17" ht="45" x14ac:dyDescent="0.25">
      <c r="A2" t="s">
        <v>13</v>
      </c>
      <c r="B2" s="5" t="s">
        <v>29</v>
      </c>
      <c r="C2" s="5" t="s">
        <v>30</v>
      </c>
      <c r="D2" s="5" t="s">
        <v>31</v>
      </c>
      <c r="E2" s="5" t="s">
        <v>32</v>
      </c>
      <c r="H2" s="2"/>
      <c r="I2" s="2"/>
      <c r="M2" s="2"/>
      <c r="P2" s="2"/>
    </row>
    <row r="3" spans="1:17" x14ac:dyDescent="0.25">
      <c r="A3">
        <v>2022</v>
      </c>
      <c r="B3" s="2">
        <f t="shared" ref="B3:B13" si="0">M36/SUM($M36,$O36,$Q36)*$B22</f>
        <v>606.53073298608865</v>
      </c>
      <c r="C3" s="2">
        <f t="shared" ref="C3:C13" si="1">N36/SUM(N36,R36)*$C22</f>
        <v>74.135602169883413</v>
      </c>
      <c r="D3" s="2">
        <f t="shared" ref="D3:D13" si="2">O36/SUM($M36,$O36,$Q36)*$B22</f>
        <v>1095.8697231303834</v>
      </c>
      <c r="E3" s="2">
        <f t="shared" ref="E3:E13" si="3">P36/SUM(P36,S36)*D22</f>
        <v>709.60368824959812</v>
      </c>
      <c r="H3" s="2"/>
      <c r="I3" s="2"/>
      <c r="M3" s="2"/>
      <c r="P3" s="2"/>
    </row>
    <row r="4" spans="1:17" x14ac:dyDescent="0.25">
      <c r="A4">
        <v>2023</v>
      </c>
      <c r="B4" s="2">
        <f t="shared" si="0"/>
        <v>656.24455268317888</v>
      </c>
      <c r="C4" s="2">
        <f t="shared" si="1"/>
        <v>80.506973322994597</v>
      </c>
      <c r="D4" s="2">
        <f t="shared" si="2"/>
        <v>1058.8043531075714</v>
      </c>
      <c r="E4" s="2">
        <f t="shared" si="3"/>
        <v>724.7355855751548</v>
      </c>
      <c r="H4" s="2"/>
      <c r="I4" s="2"/>
      <c r="M4" s="2"/>
      <c r="P4" s="2"/>
    </row>
    <row r="5" spans="1:17" x14ac:dyDescent="0.25">
      <c r="A5">
        <v>2024</v>
      </c>
      <c r="B5" s="2">
        <f t="shared" si="0"/>
        <v>704.57047281624432</v>
      </c>
      <c r="C5" s="2">
        <f t="shared" si="1"/>
        <v>87.087982955365902</v>
      </c>
      <c r="D5" s="2">
        <f t="shared" si="2"/>
        <v>1018.1881653373972</v>
      </c>
      <c r="E5" s="2">
        <f t="shared" si="3"/>
        <v>740.07817410985331</v>
      </c>
      <c r="H5" s="2"/>
      <c r="I5" s="2"/>
      <c r="M5" s="2"/>
      <c r="P5" s="2"/>
    </row>
    <row r="6" spans="1:17" x14ac:dyDescent="0.25">
      <c r="A6">
        <v>2025</v>
      </c>
      <c r="B6" s="2">
        <f t="shared" si="0"/>
        <v>746.82436513053619</v>
      </c>
      <c r="C6" s="2">
        <f t="shared" si="1"/>
        <v>93.918128917380002</v>
      </c>
      <c r="D6" s="2">
        <f t="shared" si="2"/>
        <v>966.46604794692473</v>
      </c>
      <c r="E6" s="2">
        <f t="shared" si="3"/>
        <v>751.46756739607417</v>
      </c>
      <c r="H6" s="2"/>
      <c r="I6" s="2"/>
      <c r="M6" s="2"/>
      <c r="P6" s="2"/>
    </row>
    <row r="7" spans="1:17" x14ac:dyDescent="0.25">
      <c r="A7">
        <v>2026</v>
      </c>
      <c r="B7" s="2">
        <f t="shared" si="0"/>
        <v>794.15798565680257</v>
      </c>
      <c r="C7" s="2">
        <f t="shared" si="1"/>
        <v>100.89071125895792</v>
      </c>
      <c r="D7" s="2">
        <f t="shared" si="2"/>
        <v>906.55848777456242</v>
      </c>
      <c r="E7" s="2">
        <f t="shared" si="3"/>
        <v>762.52456603026758</v>
      </c>
      <c r="H7" s="2"/>
      <c r="I7" s="2"/>
      <c r="M7" s="2"/>
      <c r="P7" s="2"/>
    </row>
    <row r="8" spans="1:17" x14ac:dyDescent="0.25">
      <c r="A8">
        <v>2027</v>
      </c>
      <c r="B8" s="2">
        <f t="shared" si="0"/>
        <v>840.99037003735009</v>
      </c>
      <c r="C8" s="2">
        <f t="shared" si="1"/>
        <v>108.00678130939205</v>
      </c>
      <c r="D8" s="2">
        <f t="shared" si="2"/>
        <v>844.96023930249294</v>
      </c>
      <c r="E8" s="2">
        <f t="shared" si="3"/>
        <v>774.57459080663887</v>
      </c>
      <c r="H8" s="2"/>
      <c r="I8" s="2"/>
      <c r="M8" s="2"/>
      <c r="P8" s="2"/>
    </row>
    <row r="9" spans="1:17" x14ac:dyDescent="0.25">
      <c r="A9">
        <v>2028</v>
      </c>
      <c r="B9" s="2">
        <f t="shared" si="0"/>
        <v>892.12616769638191</v>
      </c>
      <c r="C9" s="2">
        <f t="shared" si="1"/>
        <v>115.14452919793345</v>
      </c>
      <c r="D9" s="2">
        <f t="shared" si="2"/>
        <v>788.21832941611581</v>
      </c>
      <c r="E9" s="2">
        <f t="shared" si="3"/>
        <v>788.78222518469704</v>
      </c>
      <c r="H9" s="2"/>
      <c r="I9" s="2"/>
      <c r="M9" s="2"/>
      <c r="P9" s="2"/>
    </row>
    <row r="10" spans="1:17" x14ac:dyDescent="0.25">
      <c r="A10">
        <v>2029</v>
      </c>
      <c r="B10" s="2">
        <f t="shared" si="0"/>
        <v>934.0171849838265</v>
      </c>
      <c r="C10" s="2">
        <f t="shared" si="1"/>
        <v>122.34245085913612</v>
      </c>
      <c r="D10" s="2">
        <f t="shared" si="2"/>
        <v>723.70474235599647</v>
      </c>
      <c r="E10" s="2">
        <f t="shared" si="3"/>
        <v>798.50540798581767</v>
      </c>
      <c r="H10" s="2"/>
      <c r="I10" s="2"/>
      <c r="M10" s="2"/>
      <c r="P10" s="2"/>
    </row>
    <row r="11" spans="1:17" x14ac:dyDescent="0.25">
      <c r="A11">
        <v>2030</v>
      </c>
      <c r="B11" s="2">
        <f t="shared" si="0"/>
        <v>980.27248252130346</v>
      </c>
      <c r="C11" s="2">
        <f t="shared" si="1"/>
        <v>129.5787765770298</v>
      </c>
      <c r="D11" s="2">
        <f t="shared" si="2"/>
        <v>663.40902202507948</v>
      </c>
      <c r="E11" s="2">
        <f t="shared" si="3"/>
        <v>805.63104341297696</v>
      </c>
      <c r="H11" s="2"/>
      <c r="I11" s="2"/>
      <c r="M11" s="2"/>
      <c r="P11" s="2"/>
    </row>
    <row r="12" spans="1:17" x14ac:dyDescent="0.25">
      <c r="A12">
        <v>2031</v>
      </c>
      <c r="B12" s="2">
        <f t="shared" si="0"/>
        <v>1026.7019929242028</v>
      </c>
      <c r="C12" s="2">
        <f t="shared" si="1"/>
        <v>136.8477745512117</v>
      </c>
      <c r="D12" s="2">
        <f t="shared" si="2"/>
        <v>603.41853391739346</v>
      </c>
      <c r="E12" s="2">
        <f t="shared" si="3"/>
        <v>812.94788030815039</v>
      </c>
      <c r="H12" s="2"/>
      <c r="I12" s="2"/>
      <c r="M12" s="2"/>
      <c r="P12" s="2"/>
    </row>
    <row r="13" spans="1:17" x14ac:dyDescent="0.25">
      <c r="A13">
        <v>2032</v>
      </c>
      <c r="B13" s="2">
        <f t="shared" si="0"/>
        <v>1078.4337494935746</v>
      </c>
      <c r="C13" s="2">
        <f t="shared" si="1"/>
        <v>144.09794542539828</v>
      </c>
      <c r="D13" s="2">
        <f t="shared" si="2"/>
        <v>547.07000943379808</v>
      </c>
      <c r="E13" s="2">
        <f t="shared" si="3"/>
        <v>823.08937956221121</v>
      </c>
      <c r="H13" s="2"/>
      <c r="I13" s="2"/>
      <c r="M13" s="2"/>
      <c r="Q13" s="2"/>
    </row>
    <row r="14" spans="1:17" x14ac:dyDescent="0.25">
      <c r="B14" s="2"/>
      <c r="C14" s="2"/>
      <c r="D14" s="2"/>
      <c r="E14" s="2"/>
      <c r="F14" s="2"/>
      <c r="G14" s="2"/>
      <c r="H14" s="2"/>
      <c r="I14" s="2"/>
      <c r="M14" s="2"/>
      <c r="Q14" s="2"/>
    </row>
    <row r="15" spans="1:17" x14ac:dyDescent="0.25">
      <c r="A15" t="s">
        <v>26</v>
      </c>
      <c r="B15">
        <f>'Figure 40'!O2</f>
        <v>482771</v>
      </c>
      <c r="C15" s="2"/>
      <c r="D15" s="2"/>
      <c r="E15" s="2"/>
      <c r="F15" s="2"/>
      <c r="G15" s="2"/>
      <c r="H15" s="2"/>
      <c r="I15" s="2"/>
      <c r="M15" s="2"/>
      <c r="Q15" s="2"/>
    </row>
    <row r="16" spans="1:17" x14ac:dyDescent="0.25">
      <c r="A16" t="s">
        <v>33</v>
      </c>
      <c r="B16">
        <v>1.004</v>
      </c>
      <c r="C16" s="2"/>
      <c r="D16" s="2"/>
      <c r="E16" s="2"/>
      <c r="F16" s="2"/>
      <c r="G16" s="2"/>
      <c r="H16" s="2"/>
      <c r="I16" s="2"/>
      <c r="M16" s="2"/>
      <c r="Q16" s="2"/>
    </row>
    <row r="17" spans="1:22" x14ac:dyDescent="0.25">
      <c r="A17" t="s">
        <v>34</v>
      </c>
      <c r="B17">
        <v>0.60099999999999998</v>
      </c>
      <c r="C17" s="2"/>
      <c r="D17" s="2"/>
      <c r="E17" s="2"/>
      <c r="F17" s="2"/>
      <c r="G17" s="2"/>
      <c r="H17" s="2"/>
      <c r="I17" s="2"/>
      <c r="M17" s="2"/>
      <c r="Q17" s="2"/>
    </row>
    <row r="18" spans="1:22" x14ac:dyDescent="0.25">
      <c r="A18" t="s">
        <v>35</v>
      </c>
      <c r="B18">
        <v>0.98599999999999999</v>
      </c>
      <c r="C18" s="2"/>
      <c r="D18" s="2"/>
      <c r="E18" s="2"/>
      <c r="F18" s="2"/>
      <c r="G18" s="2"/>
      <c r="H18" s="2"/>
      <c r="I18" s="2"/>
      <c r="M18" s="2"/>
      <c r="Q18" s="2"/>
    </row>
    <row r="19" spans="1:22" x14ac:dyDescent="0.25">
      <c r="C19" s="2"/>
      <c r="D19" s="2"/>
      <c r="E19" s="2"/>
      <c r="F19" s="2"/>
      <c r="G19" s="2"/>
      <c r="H19" s="2"/>
      <c r="I19" s="2"/>
      <c r="M19" s="2"/>
      <c r="Q19" s="2"/>
    </row>
    <row r="20" spans="1:22" x14ac:dyDescent="0.25">
      <c r="A20" t="s">
        <v>36</v>
      </c>
      <c r="F20" s="2"/>
      <c r="I20" t="s">
        <v>37</v>
      </c>
    </row>
    <row r="21" spans="1:22" x14ac:dyDescent="0.25">
      <c r="B21" t="s">
        <v>38</v>
      </c>
      <c r="C21" t="s">
        <v>39</v>
      </c>
      <c r="D21" t="s">
        <v>40</v>
      </c>
      <c r="E21" t="s">
        <v>41</v>
      </c>
      <c r="F21" t="s">
        <v>42</v>
      </c>
      <c r="J21" t="s">
        <v>43</v>
      </c>
      <c r="K21" t="s">
        <v>44</v>
      </c>
      <c r="L21" t="s">
        <v>45</v>
      </c>
      <c r="O21" t="s">
        <v>38</v>
      </c>
      <c r="P21" t="s">
        <v>39</v>
      </c>
      <c r="Q21" t="s">
        <v>40</v>
      </c>
      <c r="R21" t="s">
        <v>46</v>
      </c>
      <c r="S21" t="s">
        <v>41</v>
      </c>
      <c r="T21" t="s">
        <v>42</v>
      </c>
      <c r="U21" t="s">
        <v>47</v>
      </c>
      <c r="V21" t="s">
        <v>48</v>
      </c>
    </row>
    <row r="22" spans="1:22" x14ac:dyDescent="0.25">
      <c r="A22">
        <v>2022</v>
      </c>
      <c r="B22" s="2">
        <f>O22*$B$15/1000000</f>
        <v>1983.891905835</v>
      </c>
      <c r="C22" s="2">
        <f>P22*$B$15/1000000</f>
        <v>107.282819933</v>
      </c>
      <c r="D22" s="2">
        <f>Q22*$B$15/1000000</f>
        <v>2714.3905684620004</v>
      </c>
      <c r="E22" s="2">
        <f>S22*$B$15/1000000</f>
        <v>100.27443332600002</v>
      </c>
      <c r="F22" s="2">
        <f>V22*$B$15/1000000</f>
        <v>-201.77220836600043</v>
      </c>
      <c r="I22">
        <v>2022</v>
      </c>
      <c r="J22">
        <v>1.0374000000000001</v>
      </c>
      <c r="K22">
        <v>1.3699999999999999</v>
      </c>
      <c r="L22" s="6">
        <v>0.97166666666666679</v>
      </c>
      <c r="N22">
        <v>2022</v>
      </c>
      <c r="O22">
        <v>4109.3850000000002</v>
      </c>
      <c r="P22">
        <v>222.22299999999998</v>
      </c>
      <c r="Q22">
        <v>5622.5220000000008</v>
      </c>
      <c r="R22">
        <v>-708.16199999999992</v>
      </c>
      <c r="S22">
        <v>207.70600000000005</v>
      </c>
      <c r="T22">
        <v>265.56</v>
      </c>
      <c r="U22" s="2">
        <f>SUM(O22:T22)-'Figure 40'!N2</f>
        <v>-24.65599999999904</v>
      </c>
      <c r="V22" s="2">
        <f>R22+T22-U22</f>
        <v>-417.94600000000088</v>
      </c>
    </row>
    <row r="23" spans="1:22" x14ac:dyDescent="0.25">
      <c r="A23">
        <v>2023</v>
      </c>
      <c r="B23" s="2">
        <f t="shared" ref="B23:D32" si="4">O23*$B$15/1000000</f>
        <v>2000.5571607549998</v>
      </c>
      <c r="C23" s="2">
        <f t="shared" si="4"/>
        <v>114.32644882300001</v>
      </c>
      <c r="D23" s="2">
        <f t="shared" si="4"/>
        <v>2706.7043713709995</v>
      </c>
      <c r="E23" s="2">
        <f t="shared" ref="E23:E32" si="5">S23*$B$15/1000000</f>
        <v>54.317530752000003</v>
      </c>
      <c r="F23" s="2">
        <f t="shared" ref="F23:F32" si="6">V23*$B$15/1000000</f>
        <v>-211.92729635099971</v>
      </c>
      <c r="I23">
        <v>2023</v>
      </c>
      <c r="J23">
        <v>1.0332999999999999</v>
      </c>
      <c r="K23">
        <v>1.4</v>
      </c>
      <c r="L23" s="6">
        <v>0.97166666666666679</v>
      </c>
      <c r="N23">
        <v>2023</v>
      </c>
      <c r="O23">
        <v>4143.9049999999997</v>
      </c>
      <c r="P23">
        <v>236.81300000000002</v>
      </c>
      <c r="Q23">
        <v>5606.6009999999987</v>
      </c>
      <c r="R23">
        <v>-708.16199999999992</v>
      </c>
      <c r="S23">
        <v>112.51200000000001</v>
      </c>
      <c r="T23">
        <v>276.00900000000001</v>
      </c>
      <c r="U23" s="2">
        <f>SUM(O23:T23)-'Figure 40'!N3</f>
        <v>6.8279999999995198</v>
      </c>
      <c r="V23" s="2">
        <f t="shared" ref="V23:V32" si="7">R23+T23-U23</f>
        <v>-438.98099999999943</v>
      </c>
    </row>
    <row r="24" spans="1:22" x14ac:dyDescent="0.25">
      <c r="A24">
        <v>2024</v>
      </c>
      <c r="B24" s="2">
        <f t="shared" si="4"/>
        <v>2011.7757932530001</v>
      </c>
      <c r="C24" s="2">
        <f t="shared" si="4"/>
        <v>121.60953212899999</v>
      </c>
      <c r="D24" s="2">
        <f t="shared" si="4"/>
        <v>2701.0260188690004</v>
      </c>
      <c r="E24" s="2">
        <f t="shared" si="5"/>
        <v>54.317530752000003</v>
      </c>
      <c r="F24" s="2">
        <f t="shared" si="6"/>
        <v>-210.44132721300085</v>
      </c>
      <c r="I24">
        <v>2024</v>
      </c>
      <c r="J24">
        <v>1.0325000000000002</v>
      </c>
      <c r="K24">
        <v>1.4</v>
      </c>
      <c r="L24" s="6">
        <v>0.97333333333333327</v>
      </c>
      <c r="N24">
        <v>2024</v>
      </c>
      <c r="O24">
        <v>4167.143</v>
      </c>
      <c r="P24">
        <v>251.89899999999997</v>
      </c>
      <c r="Q24">
        <v>5594.8390000000009</v>
      </c>
      <c r="R24">
        <v>-708.16199999999992</v>
      </c>
      <c r="S24">
        <v>112.51200000000001</v>
      </c>
      <c r="T24">
        <v>276.00900000000001</v>
      </c>
      <c r="U24" s="2">
        <f>SUM(O24:T24)-'Figure 40'!N4</f>
        <v>3.750000000001819</v>
      </c>
      <c r="V24" s="2">
        <f t="shared" si="7"/>
        <v>-435.90300000000173</v>
      </c>
    </row>
    <row r="25" spans="1:22" x14ac:dyDescent="0.25">
      <c r="A25">
        <v>2025</v>
      </c>
      <c r="B25" s="2">
        <f t="shared" si="4"/>
        <v>2006.047715338</v>
      </c>
      <c r="C25" s="2">
        <f t="shared" si="4"/>
        <v>129.19241622600001</v>
      </c>
      <c r="D25" s="2">
        <f t="shared" si="4"/>
        <v>2683.4338436289995</v>
      </c>
      <c r="E25" s="2">
        <f t="shared" si="5"/>
        <v>54.317530752000003</v>
      </c>
      <c r="F25" s="2">
        <f t="shared" si="6"/>
        <v>-209.39950739500023</v>
      </c>
      <c r="I25">
        <v>2025</v>
      </c>
      <c r="J25">
        <v>1.0234000000000001</v>
      </c>
      <c r="K25">
        <v>1.42</v>
      </c>
      <c r="L25" s="6">
        <v>0.97166666666666679</v>
      </c>
      <c r="N25">
        <v>2025</v>
      </c>
      <c r="O25">
        <v>4155.2780000000002</v>
      </c>
      <c r="P25">
        <v>267.60599999999999</v>
      </c>
      <c r="Q25">
        <v>5558.3989999999994</v>
      </c>
      <c r="R25">
        <v>-708.16199999999992</v>
      </c>
      <c r="S25">
        <v>112.51200000000001</v>
      </c>
      <c r="T25">
        <v>276.00900000000001</v>
      </c>
      <c r="U25" s="2">
        <f>SUM(O25:T25)-'Figure 40'!N5</f>
        <v>1.592000000000553</v>
      </c>
      <c r="V25" s="2">
        <f t="shared" si="7"/>
        <v>-433.74500000000046</v>
      </c>
    </row>
    <row r="26" spans="1:22" x14ac:dyDescent="0.25">
      <c r="A26">
        <v>2026</v>
      </c>
      <c r="B26" s="2">
        <f t="shared" si="4"/>
        <v>2001.333456523</v>
      </c>
      <c r="C26" s="2">
        <f t="shared" si="4"/>
        <v>136.916752226</v>
      </c>
      <c r="D26" s="2">
        <f t="shared" si="4"/>
        <v>2686.168741344</v>
      </c>
      <c r="E26" s="2">
        <f t="shared" si="5"/>
        <v>54.317530752000003</v>
      </c>
      <c r="F26" s="2">
        <f t="shared" si="6"/>
        <v>-208.21189073499977</v>
      </c>
      <c r="I26">
        <v>2026</v>
      </c>
      <c r="J26">
        <v>1.0202</v>
      </c>
      <c r="K26">
        <v>1.44</v>
      </c>
      <c r="L26" s="6">
        <v>0.97166666666666679</v>
      </c>
      <c r="N26">
        <v>2026</v>
      </c>
      <c r="O26">
        <v>4145.5129999999999</v>
      </c>
      <c r="P26">
        <v>283.60599999999999</v>
      </c>
      <c r="Q26">
        <v>5564.0639999999994</v>
      </c>
      <c r="R26">
        <v>-708.16199999999992</v>
      </c>
      <c r="S26">
        <v>112.51200000000001</v>
      </c>
      <c r="T26">
        <v>276.00900000000001</v>
      </c>
      <c r="U26" s="2">
        <f>SUM(O26:T26)-'Figure 40'!N6</f>
        <v>-0.8680000000003929</v>
      </c>
      <c r="V26" s="2">
        <f t="shared" si="7"/>
        <v>-431.28499999999951</v>
      </c>
    </row>
    <row r="27" spans="1:22" x14ac:dyDescent="0.25">
      <c r="A27">
        <v>2027</v>
      </c>
      <c r="B27" s="2">
        <f t="shared" si="4"/>
        <v>1994.7561844190002</v>
      </c>
      <c r="C27" s="2">
        <f t="shared" si="4"/>
        <v>144.78591952599996</v>
      </c>
      <c r="D27" s="2">
        <f t="shared" si="4"/>
        <v>2693.6270705229999</v>
      </c>
      <c r="E27" s="2">
        <f t="shared" si="5"/>
        <v>54.317530752000003</v>
      </c>
      <c r="F27" s="2">
        <f t="shared" si="6"/>
        <v>-207.89567573000031</v>
      </c>
      <c r="I27">
        <v>2027</v>
      </c>
      <c r="J27">
        <v>1.0173999999999999</v>
      </c>
      <c r="K27">
        <v>1.46</v>
      </c>
      <c r="L27" s="6">
        <v>0.97166666666666679</v>
      </c>
      <c r="N27">
        <v>2027</v>
      </c>
      <c r="O27">
        <v>4131.8890000000001</v>
      </c>
      <c r="P27">
        <v>299.90599999999995</v>
      </c>
      <c r="Q27">
        <v>5579.5129999999999</v>
      </c>
      <c r="R27">
        <v>-708.16199999999992</v>
      </c>
      <c r="S27">
        <v>112.51200000000001</v>
      </c>
      <c r="T27">
        <v>276.00900000000001</v>
      </c>
      <c r="U27" s="2">
        <f>SUM(O27:T27)-'Figure 40'!N7</f>
        <v>-1.5229999999992287</v>
      </c>
      <c r="V27" s="2">
        <f t="shared" si="7"/>
        <v>-430.63000000000068</v>
      </c>
    </row>
    <row r="28" spans="1:22" x14ac:dyDescent="0.25">
      <c r="A28">
        <v>2028</v>
      </c>
      <c r="B28" s="2">
        <f t="shared" si="4"/>
        <v>1999.0026381350003</v>
      </c>
      <c r="C28" s="2">
        <f t="shared" si="4"/>
        <v>152.64784526099999</v>
      </c>
      <c r="D28" s="2">
        <f t="shared" si="4"/>
        <v>2711.2935924970002</v>
      </c>
      <c r="E28" s="2">
        <f t="shared" si="5"/>
        <v>54.317530752000003</v>
      </c>
      <c r="F28" s="2">
        <f t="shared" si="6"/>
        <v>-207.1594499550005</v>
      </c>
      <c r="I28">
        <v>2028</v>
      </c>
      <c r="J28">
        <v>1.0193999999999999</v>
      </c>
      <c r="K28">
        <v>1.48</v>
      </c>
      <c r="L28" s="6">
        <v>0.97416666666666663</v>
      </c>
      <c r="N28">
        <v>2028</v>
      </c>
      <c r="O28">
        <v>4140.6850000000004</v>
      </c>
      <c r="P28">
        <v>316.19099999999997</v>
      </c>
      <c r="Q28">
        <v>5616.107</v>
      </c>
      <c r="R28">
        <v>-708.16199999999992</v>
      </c>
      <c r="S28">
        <v>112.51200000000001</v>
      </c>
      <c r="T28">
        <v>276.00900000000001</v>
      </c>
      <c r="U28" s="2">
        <f>SUM(O28:T28)-'Figure 40'!N8</f>
        <v>-3.047999999998865</v>
      </c>
      <c r="V28" s="2">
        <f t="shared" si="7"/>
        <v>-429.10500000000104</v>
      </c>
    </row>
    <row r="29" spans="1:22" x14ac:dyDescent="0.25">
      <c r="A29">
        <v>2029</v>
      </c>
      <c r="B29" s="2">
        <f t="shared" si="4"/>
        <v>1983.2015433050003</v>
      </c>
      <c r="C29" s="2">
        <f t="shared" si="4"/>
        <v>160.57253122600002</v>
      </c>
      <c r="D29" s="2">
        <f t="shared" si="4"/>
        <v>2714.9626520969996</v>
      </c>
      <c r="E29" s="2">
        <f t="shared" si="5"/>
        <v>54.317530752000003</v>
      </c>
      <c r="F29" s="2">
        <f t="shared" si="6"/>
        <v>-206.74185303999971</v>
      </c>
      <c r="I29">
        <v>2029</v>
      </c>
      <c r="J29">
        <v>1.0112000000000001</v>
      </c>
      <c r="K29">
        <v>1.5</v>
      </c>
      <c r="L29" s="6">
        <v>0.97166666666666679</v>
      </c>
      <c r="N29">
        <v>2029</v>
      </c>
      <c r="O29">
        <v>4107.9550000000008</v>
      </c>
      <c r="P29">
        <v>332.60600000000005</v>
      </c>
      <c r="Q29">
        <v>5623.7069999999994</v>
      </c>
      <c r="R29">
        <v>-708.16199999999992</v>
      </c>
      <c r="S29">
        <v>112.51200000000001</v>
      </c>
      <c r="T29">
        <v>276.00900000000001</v>
      </c>
      <c r="U29" s="2">
        <f>SUM(O29:T29)-'Figure 40'!N9</f>
        <v>-3.9130000000004657</v>
      </c>
      <c r="V29" s="2">
        <f t="shared" si="7"/>
        <v>-428.23999999999944</v>
      </c>
    </row>
    <row r="30" spans="1:22" x14ac:dyDescent="0.25">
      <c r="A30">
        <v>2030</v>
      </c>
      <c r="B30" s="2">
        <f t="shared" si="4"/>
        <v>1977.7558864250002</v>
      </c>
      <c r="C30" s="2">
        <f t="shared" si="4"/>
        <v>168.43493973200003</v>
      </c>
      <c r="D30" s="2">
        <f t="shared" si="4"/>
        <v>2724.4611715219994</v>
      </c>
      <c r="E30" s="2">
        <f t="shared" si="5"/>
        <v>54.317530752000003</v>
      </c>
      <c r="F30" s="2">
        <f t="shared" si="6"/>
        <v>-207.52925254099944</v>
      </c>
      <c r="I30">
        <v>2030</v>
      </c>
      <c r="J30">
        <v>1.0084</v>
      </c>
      <c r="K30">
        <v>1.5</v>
      </c>
      <c r="L30" s="6">
        <v>0.97166666666666679</v>
      </c>
      <c r="N30">
        <v>2030</v>
      </c>
      <c r="O30">
        <v>4096.6750000000002</v>
      </c>
      <c r="P30">
        <v>348.89200000000005</v>
      </c>
      <c r="Q30">
        <v>5643.3819999999987</v>
      </c>
      <c r="R30">
        <v>-708.16199999999992</v>
      </c>
      <c r="S30">
        <v>112.51200000000001</v>
      </c>
      <c r="T30">
        <v>276.00900000000001</v>
      </c>
      <c r="U30" s="2">
        <f>SUM(O30:T30)-'Figure 40'!N10</f>
        <v>-2.2820000000010623</v>
      </c>
      <c r="V30" s="2">
        <f t="shared" si="7"/>
        <v>-429.87099999999884</v>
      </c>
    </row>
    <row r="31" spans="1:22" x14ac:dyDescent="0.25">
      <c r="A31">
        <v>2031</v>
      </c>
      <c r="B31" s="2">
        <f t="shared" si="4"/>
        <v>1973.0174890599999</v>
      </c>
      <c r="C31" s="2">
        <f t="shared" si="4"/>
        <v>176.39679906400002</v>
      </c>
      <c r="D31" s="2">
        <f t="shared" si="4"/>
        <v>2733.7395473709998</v>
      </c>
      <c r="E31" s="2">
        <f t="shared" si="5"/>
        <v>54.317530752000003</v>
      </c>
      <c r="F31" s="2">
        <f t="shared" si="6"/>
        <v>-207.23765885700061</v>
      </c>
      <c r="I31">
        <v>2031</v>
      </c>
      <c r="J31">
        <v>1.0062</v>
      </c>
      <c r="K31">
        <v>1.5199999999999998</v>
      </c>
      <c r="L31" s="6">
        <v>0.97166666666666679</v>
      </c>
      <c r="N31">
        <v>2031</v>
      </c>
      <c r="O31">
        <v>4086.86</v>
      </c>
      <c r="P31">
        <v>365.38400000000001</v>
      </c>
      <c r="Q31">
        <v>5662.6009999999997</v>
      </c>
      <c r="R31">
        <v>-708.16199999999992</v>
      </c>
      <c r="S31">
        <v>112.51200000000001</v>
      </c>
      <c r="T31">
        <v>276.00900000000001</v>
      </c>
      <c r="U31" s="2">
        <f>SUM(O31:T31)-'Figure 40'!N11</f>
        <v>-2.885999999998603</v>
      </c>
      <c r="V31" s="2">
        <f t="shared" si="7"/>
        <v>-429.2670000000013</v>
      </c>
    </row>
    <row r="32" spans="1:22" x14ac:dyDescent="0.25">
      <c r="A32">
        <v>2032</v>
      </c>
      <c r="B32" s="2">
        <f t="shared" si="4"/>
        <v>1979.1520601570001</v>
      </c>
      <c r="C32" s="2">
        <f t="shared" si="4"/>
        <v>184.35431345700002</v>
      </c>
      <c r="D32" s="2">
        <f t="shared" si="4"/>
        <v>2752.80369139</v>
      </c>
      <c r="E32" s="2">
        <f t="shared" si="5"/>
        <v>54.317530752000003</v>
      </c>
      <c r="F32" s="2">
        <f t="shared" si="6"/>
        <v>-206.70612798600035</v>
      </c>
      <c r="I32">
        <v>2032</v>
      </c>
      <c r="J32">
        <v>1.0094000000000001</v>
      </c>
      <c r="K32">
        <v>1.5199999999999998</v>
      </c>
      <c r="L32" s="6">
        <v>0.97500000000000009</v>
      </c>
      <c r="N32">
        <v>2032</v>
      </c>
      <c r="O32">
        <v>4099.567</v>
      </c>
      <c r="P32">
        <v>381.86700000000002</v>
      </c>
      <c r="Q32">
        <v>5702.09</v>
      </c>
      <c r="R32">
        <v>-708.16199999999992</v>
      </c>
      <c r="S32">
        <v>112.51200000000001</v>
      </c>
      <c r="T32">
        <v>276.00900000000001</v>
      </c>
      <c r="U32" s="2">
        <f>SUM(O32:T32)-'Figure 40'!N12</f>
        <v>-3.9869999999991705</v>
      </c>
      <c r="V32" s="2">
        <f t="shared" si="7"/>
        <v>-428.16600000000074</v>
      </c>
    </row>
    <row r="33" spans="1:19" x14ac:dyDescent="0.25">
      <c r="H33" s="2"/>
    </row>
    <row r="34" spans="1:19" x14ac:dyDescent="0.25">
      <c r="A34" t="s">
        <v>49</v>
      </c>
      <c r="M34" t="s">
        <v>50</v>
      </c>
    </row>
    <row r="35" spans="1:19" x14ac:dyDescent="0.25">
      <c r="B35" t="s">
        <v>51</v>
      </c>
      <c r="C35" t="s">
        <v>52</v>
      </c>
      <c r="D35" t="s">
        <v>53</v>
      </c>
      <c r="E35" t="s">
        <v>54</v>
      </c>
      <c r="F35" t="s">
        <v>55</v>
      </c>
      <c r="G35" t="s">
        <v>56</v>
      </c>
      <c r="H35" t="s">
        <v>57</v>
      </c>
      <c r="I35" t="s">
        <v>58</v>
      </c>
      <c r="J35" t="s">
        <v>59</v>
      </c>
      <c r="K35" t="s">
        <v>60</v>
      </c>
      <c r="M35" t="s">
        <v>54</v>
      </c>
      <c r="N35" t="s">
        <v>55</v>
      </c>
      <c r="O35" t="s">
        <v>56</v>
      </c>
      <c r="P35" t="s">
        <v>57</v>
      </c>
      <c r="Q35" t="s">
        <v>58</v>
      </c>
      <c r="R35" t="s">
        <v>59</v>
      </c>
      <c r="S35" t="s">
        <v>60</v>
      </c>
    </row>
    <row r="36" spans="1:19" x14ac:dyDescent="0.25">
      <c r="A36">
        <v>2022</v>
      </c>
      <c r="B36" s="2">
        <v>3969.8083749445414</v>
      </c>
      <c r="C36" s="2">
        <v>267.34902109411161</v>
      </c>
      <c r="D36" s="2">
        <v>5880.1612602659025</v>
      </c>
      <c r="E36" s="2">
        <v>1213.6804310696568</v>
      </c>
      <c r="F36" s="2">
        <v>184.7460821846295</v>
      </c>
      <c r="G36" s="2">
        <v>2192.8577821885488</v>
      </c>
      <c r="H36" s="2">
        <v>1537.2084497594301</v>
      </c>
      <c r="I36" s="2">
        <v>563.27016168633554</v>
      </c>
      <c r="J36" s="2">
        <v>82.602938909482106</v>
      </c>
      <c r="K36" s="2">
        <v>4342.9528105064728</v>
      </c>
      <c r="M36" s="2">
        <f>E36*$B$15*J22*$B$16/1000000</f>
        <v>610.27486069041174</v>
      </c>
      <c r="N36" s="2">
        <f>F36*$B$15*K22*$B$17/1000000</f>
        <v>73.436412162070468</v>
      </c>
      <c r="O36" s="2">
        <f>G36*$B$15*J22*$B$16/1000000</f>
        <v>1102.634551304054</v>
      </c>
      <c r="P36" s="2">
        <f>H36*$B$15*L22*$B$18/1000000</f>
        <v>710.99763566969148</v>
      </c>
      <c r="Q36" s="2">
        <f>I36*$B$15*J22*$B$16/1000000</f>
        <v>283.22910269817578</v>
      </c>
      <c r="R36" s="2">
        <f>J36*$B$15*K22*$B$17/1000000</f>
        <v>32.834598687147363</v>
      </c>
      <c r="S36" s="2">
        <f>K36*$B$15*L22*$B$18/1000000</f>
        <v>2008.7250890263988</v>
      </c>
    </row>
    <row r="37" spans="1:19" x14ac:dyDescent="0.25">
      <c r="A37">
        <v>2023</v>
      </c>
      <c r="B37" s="2">
        <v>3993.3659040608095</v>
      </c>
      <c r="C37" s="2">
        <v>281.34899607615472</v>
      </c>
      <c r="D37" s="2">
        <v>5859.1972486780014</v>
      </c>
      <c r="E37" s="2">
        <v>1309.9473850682846</v>
      </c>
      <c r="F37" s="2">
        <v>198.12175008271137</v>
      </c>
      <c r="G37" s="2">
        <v>2113.5078195792412</v>
      </c>
      <c r="H37" s="2">
        <v>1568.8335948081829</v>
      </c>
      <c r="I37" s="2">
        <v>569.91069941328351</v>
      </c>
      <c r="J37" s="2">
        <v>83.227245993443347</v>
      </c>
      <c r="K37" s="2">
        <v>4290.3636538698183</v>
      </c>
      <c r="M37" s="2">
        <f t="shared" ref="M37:M46" si="8">E37*$B$15*J23*$B$16/1000000</f>
        <v>656.0775372477973</v>
      </c>
      <c r="N37" s="2">
        <f t="shared" ref="N37:N46" si="9">F37*$B$15*K23*$B$17/1000000</f>
        <v>80.477752153284598</v>
      </c>
      <c r="O37" s="2">
        <f t="shared" ref="O37:O46" si="10">G37*$B$15*J23*$B$16/1000000</f>
        <v>1058.5348854688759</v>
      </c>
      <c r="P37" s="2">
        <f t="shared" ref="P37:P46" si="11">H37*$B$15*L23*$B$18/1000000</f>
        <v>725.62506200272594</v>
      </c>
      <c r="Q37" s="2">
        <f t="shared" ref="Q37:Q46" si="12">I37*$B$15*J23*$B$16/1000000</f>
        <v>285.43559259270995</v>
      </c>
      <c r="R37" s="2">
        <f t="shared" ref="R37:R46" si="13">J37*$B$15*K23*$B$17/1000000</f>
        <v>33.80720023250624</v>
      </c>
      <c r="S37" s="2">
        <f t="shared" ref="S37:S46" si="14">K37*$B$15*L23*$B$18/1000000</f>
        <v>1984.4012791772036</v>
      </c>
    </row>
    <row r="38" spans="1:19" x14ac:dyDescent="0.25">
      <c r="A38">
        <v>2024</v>
      </c>
      <c r="B38" s="2">
        <v>4020.312653530696</v>
      </c>
      <c r="C38" s="2">
        <v>295.73091962330784</v>
      </c>
      <c r="D38" s="2">
        <v>5841.4123935410917</v>
      </c>
      <c r="E38" s="2">
        <v>1408.0065962952096</v>
      </c>
      <c r="F38" s="2">
        <v>211.78117238548003</v>
      </c>
      <c r="G38" s="2">
        <v>2034.737060913802</v>
      </c>
      <c r="H38" s="2">
        <v>1600.5406050271113</v>
      </c>
      <c r="I38" s="2">
        <v>577.56899632168415</v>
      </c>
      <c r="J38" s="2">
        <v>83.949747237827808</v>
      </c>
      <c r="K38" s="2">
        <v>4240.8717885139804</v>
      </c>
      <c r="M38" s="2">
        <f t="shared" si="8"/>
        <v>704.64380278411113</v>
      </c>
      <c r="N38" s="2">
        <f t="shared" si="9"/>
        <v>86.02625756564008</v>
      </c>
      <c r="O38" s="2">
        <f t="shared" si="10"/>
        <v>1018.2941358660061</v>
      </c>
      <c r="P38" s="2">
        <f t="shared" si="11"/>
        <v>741.56014781308897</v>
      </c>
      <c r="Q38" s="2">
        <f t="shared" si="12"/>
        <v>289.04723529646327</v>
      </c>
      <c r="R38" s="2">
        <f t="shared" si="13"/>
        <v>34.100682780746077</v>
      </c>
      <c r="S38" s="2">
        <f t="shared" si="14"/>
        <v>1964.8745558026728</v>
      </c>
    </row>
    <row r="39" spans="1:19" x14ac:dyDescent="0.25">
      <c r="A39">
        <v>2025</v>
      </c>
      <c r="B39" s="2">
        <v>4046.4020252401829</v>
      </c>
      <c r="C39" s="2">
        <v>310.25350857689011</v>
      </c>
      <c r="D39" s="2">
        <v>5820.9853255786311</v>
      </c>
      <c r="E39" s="2">
        <v>1506.4206102663641</v>
      </c>
      <c r="F39" s="2">
        <v>225.54287524602941</v>
      </c>
      <c r="G39" s="2">
        <v>1949.4601967029453</v>
      </c>
      <c r="H39" s="2">
        <v>1630.1060273374078</v>
      </c>
      <c r="I39" s="2">
        <v>590.52121827087331</v>
      </c>
      <c r="J39" s="2">
        <v>84.710633330860702</v>
      </c>
      <c r="K39" s="2">
        <v>4190.8792982412233</v>
      </c>
      <c r="M39" s="2">
        <f t="shared" si="8"/>
        <v>747.25107507139228</v>
      </c>
      <c r="N39" s="2">
        <f t="shared" si="9"/>
        <v>92.925114124825612</v>
      </c>
      <c r="O39" s="2">
        <f t="shared" si="10"/>
        <v>967.01825364536467</v>
      </c>
      <c r="P39" s="2">
        <f t="shared" si="11"/>
        <v>753.96510571431725</v>
      </c>
      <c r="Q39" s="2">
        <f t="shared" si="12"/>
        <v>292.92457378643655</v>
      </c>
      <c r="R39" s="2">
        <f t="shared" si="13"/>
        <v>34.901325352307111</v>
      </c>
      <c r="S39" s="2">
        <f t="shared" si="14"/>
        <v>1938.3872583401967</v>
      </c>
    </row>
    <row r="40" spans="1:19" x14ac:dyDescent="0.25">
      <c r="A40">
        <v>2026</v>
      </c>
      <c r="B40" s="2">
        <v>4045.2530090993314</v>
      </c>
      <c r="C40" s="2">
        <v>324.93402310636202</v>
      </c>
      <c r="D40" s="2">
        <v>5829.97084434925</v>
      </c>
      <c r="E40" s="2">
        <v>1605.2147485505868</v>
      </c>
      <c r="F40" s="2">
        <v>239.43618418090256</v>
      </c>
      <c r="G40" s="2">
        <v>1832.4075074255086</v>
      </c>
      <c r="H40" s="2">
        <v>1654.9578288340372</v>
      </c>
      <c r="I40" s="2">
        <v>607.63075312323622</v>
      </c>
      <c r="J40" s="2">
        <v>85.497838925459462</v>
      </c>
      <c r="K40" s="2">
        <v>4175.0130155152128</v>
      </c>
      <c r="M40" s="2">
        <f t="shared" si="8"/>
        <v>793.76756275458342</v>
      </c>
      <c r="N40" s="2">
        <f t="shared" si="9"/>
        <v>100.03867270558891</v>
      </c>
      <c r="O40" s="2">
        <f t="shared" si="10"/>
        <v>906.1128066856345</v>
      </c>
      <c r="P40" s="2">
        <f t="shared" si="11"/>
        <v>765.45969001028641</v>
      </c>
      <c r="Q40" s="2">
        <f t="shared" si="12"/>
        <v>300.46919416661677</v>
      </c>
      <c r="R40" s="2">
        <f t="shared" si="13"/>
        <v>35.721795160404973</v>
      </c>
      <c r="S40" s="2">
        <f t="shared" si="14"/>
        <v>1931.0487028522759</v>
      </c>
    </row>
    <row r="41" spans="1:19" x14ac:dyDescent="0.25">
      <c r="A41">
        <v>2027</v>
      </c>
      <c r="B41" s="2">
        <v>4043.5622881098675</v>
      </c>
      <c r="C41" s="2">
        <v>339.79525676626804</v>
      </c>
      <c r="D41" s="2">
        <v>5843.5489745746963</v>
      </c>
      <c r="E41" s="2">
        <v>1704.7682175438708</v>
      </c>
      <c r="F41" s="2">
        <v>253.47901306751439</v>
      </c>
      <c r="G41" s="2">
        <v>1712.8155236631064</v>
      </c>
      <c r="H41" s="2">
        <v>1680.3605092077282</v>
      </c>
      <c r="I41" s="2">
        <v>625.97854690289023</v>
      </c>
      <c r="J41" s="2">
        <v>86.316243698753652</v>
      </c>
      <c r="K41" s="2">
        <v>4163.1884653669676</v>
      </c>
      <c r="M41" s="2">
        <f t="shared" si="8"/>
        <v>840.68240969585975</v>
      </c>
      <c r="N41" s="2">
        <f t="shared" si="9"/>
        <v>107.37681293929418</v>
      </c>
      <c r="O41" s="2">
        <f t="shared" si="10"/>
        <v>844.65082524364971</v>
      </c>
      <c r="P41" s="2">
        <f t="shared" si="11"/>
        <v>777.20906966546193</v>
      </c>
      <c r="Q41" s="2">
        <f t="shared" si="12"/>
        <v>308.69249427140494</v>
      </c>
      <c r="R41" s="2">
        <f t="shared" si="13"/>
        <v>36.564617484899884</v>
      </c>
      <c r="S41" s="2">
        <f t="shared" si="14"/>
        <v>1925.5795505069477</v>
      </c>
    </row>
    <row r="42" spans="1:19" x14ac:dyDescent="0.25">
      <c r="A42">
        <v>2028</v>
      </c>
      <c r="B42" s="2">
        <v>4044.3308700767775</v>
      </c>
      <c r="C42" s="2">
        <v>354.80227905243885</v>
      </c>
      <c r="D42" s="2">
        <v>5865.9425137217986</v>
      </c>
      <c r="E42" s="2">
        <v>1804.9267825799157</v>
      </c>
      <c r="F42" s="2">
        <v>267.63261092873449</v>
      </c>
      <c r="G42" s="2">
        <v>1594.7031090424491</v>
      </c>
      <c r="H42" s="2">
        <v>1706.5474582255572</v>
      </c>
      <c r="I42" s="2">
        <v>644.70097845441273</v>
      </c>
      <c r="J42" s="2">
        <v>87.169668123704355</v>
      </c>
      <c r="K42" s="2">
        <v>4159.3950554962412</v>
      </c>
      <c r="M42" s="2">
        <f t="shared" si="8"/>
        <v>891.82389737978758</v>
      </c>
      <c r="N42" s="2">
        <f t="shared" si="9"/>
        <v>114.92549752063215</v>
      </c>
      <c r="O42" s="2">
        <f t="shared" si="10"/>
        <v>787.95126516824894</v>
      </c>
      <c r="P42" s="2">
        <f t="shared" si="11"/>
        <v>791.35203687760463</v>
      </c>
      <c r="Q42" s="2">
        <f t="shared" si="12"/>
        <v>318.55017322527851</v>
      </c>
      <c r="R42" s="2">
        <f t="shared" si="13"/>
        <v>37.431976032594619</v>
      </c>
      <c r="S42" s="2">
        <f t="shared" si="14"/>
        <v>1928.7748099124583</v>
      </c>
    </row>
    <row r="43" spans="1:19" x14ac:dyDescent="0.25">
      <c r="A43">
        <v>2029</v>
      </c>
      <c r="B43" s="2">
        <v>4044.9025152980876</v>
      </c>
      <c r="C43" s="2">
        <v>369.86391907967288</v>
      </c>
      <c r="D43" s="2">
        <v>5891.0591359906975</v>
      </c>
      <c r="E43" s="2">
        <v>1905.0048007610351</v>
      </c>
      <c r="F43" s="2">
        <v>281.80447800803836</v>
      </c>
      <c r="G43" s="2">
        <v>1476.0552917937737</v>
      </c>
      <c r="H43" s="2">
        <v>1732.6362022768503</v>
      </c>
      <c r="I43" s="2">
        <v>663.84242274327903</v>
      </c>
      <c r="J43" s="2">
        <v>88.059441071634524</v>
      </c>
      <c r="K43" s="2">
        <v>4158.4229337138477</v>
      </c>
      <c r="M43" s="2">
        <f t="shared" si="8"/>
        <v>933.70142668481787</v>
      </c>
      <c r="N43" s="2">
        <f t="shared" si="9"/>
        <v>122.64639723165543</v>
      </c>
      <c r="O43" s="2">
        <f t="shared" si="10"/>
        <v>723.46008328322489</v>
      </c>
      <c r="P43" s="2">
        <f t="shared" si="11"/>
        <v>801.38789471742984</v>
      </c>
      <c r="Q43" s="2">
        <f t="shared" si="12"/>
        <v>325.36958277569067</v>
      </c>
      <c r="R43" s="2">
        <f t="shared" si="13"/>
        <v>38.325058799673052</v>
      </c>
      <c r="S43" s="2">
        <f t="shared" si="14"/>
        <v>1923.3753720569739</v>
      </c>
    </row>
    <row r="44" spans="1:19" x14ac:dyDescent="0.25">
      <c r="A44">
        <v>2030</v>
      </c>
      <c r="B44" s="2">
        <v>4044.249050344758</v>
      </c>
      <c r="C44" s="2">
        <v>384.72511300736767</v>
      </c>
      <c r="D44" s="2">
        <v>5908.7542195961942</v>
      </c>
      <c r="E44" s="2">
        <v>2004.5274969106858</v>
      </c>
      <c r="F44" s="2">
        <v>295.97308932027414</v>
      </c>
      <c r="G44" s="2">
        <v>1356.5836540953792</v>
      </c>
      <c r="H44" s="2">
        <v>1747.2357018561654</v>
      </c>
      <c r="I44" s="2">
        <v>683.13789933869293</v>
      </c>
      <c r="J44" s="2">
        <v>88.752023687093526</v>
      </c>
      <c r="K44" s="2">
        <v>4161.518517740029</v>
      </c>
      <c r="M44" s="2">
        <f t="shared" si="8"/>
        <v>979.76008389149138</v>
      </c>
      <c r="N44" s="2">
        <f t="shared" si="9"/>
        <v>128.81283271027064</v>
      </c>
      <c r="O44" s="2">
        <f t="shared" si="10"/>
        <v>663.06225122415242</v>
      </c>
      <c r="P44" s="2">
        <f t="shared" si="11"/>
        <v>808.1405310853072</v>
      </c>
      <c r="Q44" s="2">
        <f t="shared" si="12"/>
        <v>333.899757721985</v>
      </c>
      <c r="R44" s="2">
        <f t="shared" si="13"/>
        <v>38.626483259538809</v>
      </c>
      <c r="S44" s="2">
        <f t="shared" si="14"/>
        <v>1924.8071576576685</v>
      </c>
    </row>
    <row r="45" spans="1:19" x14ac:dyDescent="0.25">
      <c r="A45">
        <v>2031</v>
      </c>
      <c r="B45" s="2">
        <v>4044.2115454751215</v>
      </c>
      <c r="C45" s="2">
        <v>399.84113358256843</v>
      </c>
      <c r="D45" s="2">
        <v>5927.9427430420619</v>
      </c>
      <c r="E45" s="2">
        <v>2104.4922696172353</v>
      </c>
      <c r="F45" s="2">
        <v>310.19479715703778</v>
      </c>
      <c r="G45" s="2">
        <v>1236.8629346438513</v>
      </c>
      <c r="H45" s="2">
        <v>1762.8264887847852</v>
      </c>
      <c r="I45" s="2">
        <v>702.85634121403496</v>
      </c>
      <c r="J45" s="2">
        <v>89.646336425530649</v>
      </c>
      <c r="K45" s="2">
        <v>4165.1162542572765</v>
      </c>
      <c r="M45" s="2">
        <f t="shared" si="8"/>
        <v>1026.376109936205</v>
      </c>
      <c r="N45" s="2">
        <f t="shared" si="9"/>
        <v>136.80240844516567</v>
      </c>
      <c r="O45" s="2">
        <f t="shared" si="10"/>
        <v>603.22700430490465</v>
      </c>
      <c r="P45" s="2">
        <f t="shared" si="11"/>
        <v>815.35166282623231</v>
      </c>
      <c r="Q45" s="2">
        <f t="shared" si="12"/>
        <v>342.78812412575996</v>
      </c>
      <c r="R45" s="2">
        <f t="shared" si="13"/>
        <v>39.535913702284127</v>
      </c>
      <c r="S45" s="2">
        <f t="shared" si="14"/>
        <v>1926.4712014364584</v>
      </c>
    </row>
    <row r="46" spans="1:19" x14ac:dyDescent="0.25">
      <c r="A46">
        <v>2032</v>
      </c>
      <c r="B46" s="2">
        <v>4044.4919976529764</v>
      </c>
      <c r="C46" s="2">
        <v>414.93258344784914</v>
      </c>
      <c r="D46" s="2">
        <v>5951.0106973663387</v>
      </c>
      <c r="E46" s="2">
        <v>2203.8310030001717</v>
      </c>
      <c r="F46" s="2">
        <v>324.32619364142892</v>
      </c>
      <c r="G46" s="2">
        <v>1117.9637582447374</v>
      </c>
      <c r="H46" s="2">
        <v>1779.3545242559735</v>
      </c>
      <c r="I46" s="2">
        <v>722.69723640806728</v>
      </c>
      <c r="J46" s="2">
        <v>90.606389806420225</v>
      </c>
      <c r="K46" s="2">
        <v>4171.6561731103648</v>
      </c>
      <c r="M46" s="2">
        <f t="shared" si="8"/>
        <v>1078.2425738494105</v>
      </c>
      <c r="N46" s="2">
        <f t="shared" si="9"/>
        <v>143.03465054424754</v>
      </c>
      <c r="O46" s="2">
        <f t="shared" si="10"/>
        <v>546.97302947419871</v>
      </c>
      <c r="P46" s="2">
        <f t="shared" si="11"/>
        <v>825.81961053848738</v>
      </c>
      <c r="Q46" s="2">
        <f t="shared" si="12"/>
        <v>353.58560943995838</v>
      </c>
      <c r="R46" s="2">
        <f t="shared" si="13"/>
        <v>39.959317369738706</v>
      </c>
      <c r="S46" s="2">
        <f t="shared" si="14"/>
        <v>1936.1152761948881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5e6adf1c-5a3b-4162-a28f-5e712d13fd4b">NSPIREGAFF4-1312033252-152</_dlc_DocId>
    <_dlc_DocIdUrl xmlns="5e6adf1c-5a3b-4162-a28f-5e712d13fd4b">
      <Url>https://thegrid.emera.com/Sites/RegAffairs4/DL/2022LoadForecastReport/_layouts/15/DocIdRedir.aspx?ID=NSPIREGAFF4-1312033252-152</Url>
      <Description>NSPIREGAFF4-1312033252-152</Description>
    </_dlc_DocIdUrl>
    <IR_Sorting xmlns="47675423-5fdf-470e-9b14-c24edd1d9ce6">&lt;select...&gt;</IR_Sorting>
    <IR_Writer xmlns="47675423-5fdf-470e-9b14-c24edd1d9ce6">Allen, Sandy</IR_Writer>
    <Batch xmlns="47675423-5fdf-470e-9b14-c24edd1d9ce6">1</Batch>
    <Consultant_x003f_ xmlns="47675423-5fdf-470e-9b14-c24edd1d9ce6">false</Consultant_x003f_>
    <Status_ xmlns="47675423-5fdf-470e-9b14-c24edd1d9ce6">14</Status_>
    <IR_Received_Date xmlns="47675423-5fdf-470e-9b14-c24edd1d9ce6">2021-06-09T03:00:00+00:00</IR_Received_Date>
    <IR_Description xmlns="47675423-5fdf-470e-9b14-c24edd1d9ce6" xsi:nil="true"/>
    <Out_x0020_of_x0020_Scope xmlns="47675423-5fdf-470e-9b14-c24edd1d9ce6">false</Out_x0020_of_x0020_Scope>
    <IR_Requester xmlns="47675423-5fdf-470e-9b14-c24edd1d9ce6">7</IR_Requester>
    <Customer_x0020_Sensitivity xmlns="47675423-5fdf-470e-9b14-c24edd1d9ce6">false</Customer_x0020_Sensitivity>
    <Sensitive xmlns="47675423-5fdf-470e-9b14-c24edd1d9ce6">false</Sensitive>
    <IR_Subtopic xmlns="47675423-5fdf-470e-9b14-c24edd1d9ce6" xsi:nil="true"/>
    <Refer_x0020_to xmlns="47675423-5fdf-470e-9b14-c24edd1d9ce6" xsi:nil="true"/>
    <IR_Filing_Date xmlns="47675423-5fdf-470e-9b14-c24edd1d9ce6">2021-06-30T03:00:00+00:00</IR_Filing_Date>
    <IR_Owner xmlns="47675423-5fdf-470e-9b14-c24edd1d9ce6">Allen, Sandy</IR_Owner>
    <Topic xmlns="47675423-5fdf-470e-9b14-c24edd1d9ce6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7 Years" ma:contentTypeID="0x010100A3A00E075112F3488A0A737A21FB9247006579ED578A2EB6489A80C6398E4E0E8E" ma:contentTypeVersion="24" ma:contentTypeDescription="Retention Policy - Documents of this type are set to expire 7 years from the document's 'Modified' date.." ma:contentTypeScope="" ma:versionID="5def987863cceb0c4ecee444bb9e8bc9">
  <xsd:schema xmlns:xsd="http://www.w3.org/2001/XMLSchema" xmlns:xs="http://www.w3.org/2001/XMLSchema" xmlns:p="http://schemas.microsoft.com/office/2006/metadata/properties" xmlns:ns2="47675423-5fdf-470e-9b14-c24edd1d9ce6" xmlns:ns3="5e6adf1c-5a3b-4162-a28f-5e712d13fd4b" xmlns:ns4="290437e3-400f-44b3-984b-2d366b422630" targetNamespace="http://schemas.microsoft.com/office/2006/metadata/properties" ma:root="true" ma:fieldsID="72c80e65d45986b4411af24f88bbb9a7" ns2:_="" ns3:_="" ns4:_="">
    <xsd:import namespace="47675423-5fdf-470e-9b14-c24edd1d9ce6"/>
    <xsd:import namespace="5e6adf1c-5a3b-4162-a28f-5e712d13fd4b"/>
    <xsd:import namespace="290437e3-400f-44b3-984b-2d366b422630"/>
    <xsd:element name="properties">
      <xsd:complexType>
        <xsd:sequence>
          <xsd:element name="documentManagement">
            <xsd:complexType>
              <xsd:all>
                <xsd:element ref="ns2:IR_Requester" minOccurs="0"/>
                <xsd:element ref="ns2:Status_" minOccurs="0"/>
                <xsd:element ref="ns2:IR_Owner" minOccurs="0"/>
                <xsd:element ref="ns2:IR_Writer" minOccurs="0"/>
                <xsd:element ref="ns2:Topic" minOccurs="0"/>
                <xsd:element ref="ns2:IR_Description" minOccurs="0"/>
                <xsd:element ref="ns2:Batch" minOccurs="0"/>
                <xsd:element ref="ns2:Out_x0020_of_x0020_Scope" minOccurs="0"/>
                <xsd:element ref="ns2:IR_Filing_Date" minOccurs="0"/>
                <xsd:element ref="ns2:IR_Received_Date" minOccurs="0"/>
                <xsd:element ref="ns2:Sensitive" minOccurs="0"/>
                <xsd:element ref="ns2:Customer_x0020_Sensitivity" minOccurs="0"/>
                <xsd:element ref="ns2:Refer_x0020_to" minOccurs="0"/>
                <xsd:element ref="ns2:IR_Subtopic" minOccurs="0"/>
                <xsd:element ref="ns2:IR_Sorting" minOccurs="0"/>
                <xsd:element ref="ns2:Consultant_x003f_" minOccurs="0"/>
                <xsd:element ref="ns3:_dlc_DocId" minOccurs="0"/>
                <xsd:element ref="ns3:_dlc_DocIdUrl" minOccurs="0"/>
                <xsd:element ref="ns3:_dlc_DocIdPersistId" minOccurs="0"/>
                <xsd:element ref="ns4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7675423-5fdf-470e-9b14-c24edd1d9ce6" elementFormDefault="qualified">
    <xsd:import namespace="http://schemas.microsoft.com/office/2006/documentManagement/types"/>
    <xsd:import namespace="http://schemas.microsoft.com/office/infopath/2007/PartnerControls"/>
    <xsd:element name="IR_Requester" ma:index="1" nillable="true" ma:displayName="Requester" ma:description="The party that requested the information." ma:list="{e72a16c4-3e0b-45ec-bf5b-7585832e5a7a}" ma:internalName="IR_Requester" ma:readOnly="false" ma:showField="Title">
      <xsd:simpleType>
        <xsd:restriction base="dms:Lookup"/>
      </xsd:simpleType>
    </xsd:element>
    <xsd:element name="Status_" ma:index="2" nillable="true" ma:displayName="Status_" ma:list="{2abff5be-36ac-434f-8fc3-2c66b78c5db5}" ma:internalName="Status_" ma:readOnly="false" ma:showField="Title">
      <xsd:simpleType>
        <xsd:restriction base="dms:Lookup"/>
      </xsd:simpleType>
    </xsd:element>
    <xsd:element name="IR_Owner" ma:index="3" nillable="true" ma:displayName="IR_Owner" ma:description="The Owner accountable for ensuring completion of the Information Request." ma:internalName="IR_Owner" ma:readOnly="false">
      <xsd:simpleType>
        <xsd:restriction base="dms:Text">
          <xsd:maxLength value="255"/>
        </xsd:restriction>
      </xsd:simpleType>
    </xsd:element>
    <xsd:element name="IR_Writer" ma:index="4" nillable="true" ma:displayName="IR_Writer" ma:description="The person assigned to draft the response of the information request." ma:internalName="IR_Writer" ma:readOnly="false">
      <xsd:simpleType>
        <xsd:restriction base="dms:Text">
          <xsd:maxLength value="255"/>
        </xsd:restriction>
      </xsd:simpleType>
    </xsd:element>
    <xsd:element name="Topic" ma:index="5" nillable="true" ma:displayName="Topic" ma:internalName="Topic">
      <xsd:simpleType>
        <xsd:restriction base="dms:Text">
          <xsd:maxLength value="255"/>
        </xsd:restriction>
      </xsd:simpleType>
    </xsd:element>
    <xsd:element name="IR_Description" ma:index="6" nillable="true" ma:displayName="Description" ma:internalName="IR_Description" ma:readOnly="false">
      <xsd:simpleType>
        <xsd:restriction base="dms:Note">
          <xsd:maxLength value="255"/>
        </xsd:restriction>
      </xsd:simpleType>
    </xsd:element>
    <xsd:element name="Batch" ma:index="7" nillable="true" ma:displayName="Batch" ma:default="N/A" ma:format="Dropdown" ma:internalName="Batch" ma:readOnly="false">
      <xsd:simpleType>
        <xsd:restriction base="dms:Choice">
          <xsd:enumeration value="1"/>
          <xsd:enumeration value="2"/>
          <xsd:enumeration value="N/A"/>
        </xsd:restriction>
      </xsd:simpleType>
    </xsd:element>
    <xsd:element name="Out_x0020_of_x0020_Scope" ma:index="8" nillable="true" ma:displayName="Out of Scope" ma:default="0" ma:internalName="Out_x0020_of_x0020_Scope" ma:readOnly="false">
      <xsd:simpleType>
        <xsd:restriction base="dms:Boolean"/>
      </xsd:simpleType>
    </xsd:element>
    <xsd:element name="IR_Filing_Date" ma:index="9" nillable="true" ma:displayName="Filing_Date" ma:format="DateOnly" ma:internalName="IR_Filing_Date" ma:readOnly="false">
      <xsd:simpleType>
        <xsd:restriction base="dms:DateTime"/>
      </xsd:simpleType>
    </xsd:element>
    <xsd:element name="IR_Received_Date" ma:index="10" nillable="true" ma:displayName="Received_Date" ma:format="DateOnly" ma:internalName="IR_Received_Date" ma:readOnly="false">
      <xsd:simpleType>
        <xsd:restriction base="dms:DateTime"/>
      </xsd:simpleType>
    </xsd:element>
    <xsd:element name="Sensitive" ma:index="11" nillable="true" ma:displayName="Sensitive" ma:default="0" ma:internalName="Sensitive" ma:readOnly="false">
      <xsd:simpleType>
        <xsd:restriction base="dms:Boolean"/>
      </xsd:simpleType>
    </xsd:element>
    <xsd:element name="Customer_x0020_Sensitivity" ma:index="12" nillable="true" ma:displayName="Customer Sensitivity" ma:default="0" ma:internalName="Customer_x0020_Sensitivity" ma:readOnly="false">
      <xsd:simpleType>
        <xsd:restriction base="dms:Boolean"/>
      </xsd:simpleType>
    </xsd:element>
    <xsd:element name="Refer_x0020_to" ma:index="13" nillable="true" ma:displayName="Refer to" ma:internalName="Refer_x0020_to" ma:readOnly="false">
      <xsd:simpleType>
        <xsd:restriction base="dms:Text">
          <xsd:maxLength value="255"/>
        </xsd:restriction>
      </xsd:simpleType>
    </xsd:element>
    <xsd:element name="IR_Subtopic" ma:index="14" nillable="true" ma:displayName="Subtopic" ma:list="{c70d1b5e-d784-4fa7-b5cb-2fadb137a33d}" ma:internalName="IR_Subtopic" ma:readOnly="false" ma:showField="Title">
      <xsd:simpleType>
        <xsd:restriction base="dms:Lookup"/>
      </xsd:simpleType>
    </xsd:element>
    <xsd:element name="IR_Sorting" ma:index="16" nillable="true" ma:displayName="IR_Sorting" ma:default="&lt;select...&gt;" ma:format="Dropdown" ma:internalName="IR_Sorting" ma:readOnly="false">
      <xsd:simpleType>
        <xsd:restriction base="dms:Choice">
          <xsd:enumeration value="&lt;select...&gt;"/>
          <xsd:enumeration value="001 - 050"/>
          <xsd:enumeration value="051 - 100"/>
          <xsd:enumeration value="101 - 150"/>
          <xsd:enumeration value="151 - 200"/>
          <xsd:enumeration value="201 - 250"/>
          <xsd:enumeration value="251 - 300"/>
          <xsd:enumeration value="301 - 350"/>
          <xsd:enumeration value="351 - 400"/>
          <xsd:enumeration value="401 - 450"/>
          <xsd:enumeration value="451 - 500"/>
        </xsd:restriction>
      </xsd:simpleType>
    </xsd:element>
    <xsd:element name="Consultant_x003f_" ma:index="17" nillable="true" ma:displayName="Consultant?" ma:default="1" ma:internalName="Consultant_x003f_" ma:readOnly="fals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e6adf1c-5a3b-4162-a28f-5e712d13fd4b" elementFormDefault="qualified">
    <xsd:import namespace="http://schemas.microsoft.com/office/2006/documentManagement/types"/>
    <xsd:import namespace="http://schemas.microsoft.com/office/infopath/2007/PartnerControls"/>
    <xsd:element name="_dlc_DocId" ma:index="24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25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26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90437e3-400f-44b3-984b-2d366b422630" elementFormDefault="qualified">
    <xsd:import namespace="http://schemas.microsoft.com/office/2006/documentManagement/types"/>
    <xsd:import namespace="http://schemas.microsoft.com/office/infopath/2007/PartnerControls"/>
    <xsd:element name="SharedWithUsers" ma:index="27" nillable="true" ma:displayName="Shared With" ma:SearchPeopleOnly="false" ma:SharePointGroup="0" ma:internalName="SharedWithUsers" ma:readOnly="true" ma:showField="ImnNam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20" ma:displayName="Content Type"/>
        <xsd:element ref="dc:title" minOccurs="0" maxOccurs="1" ma:index="15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5.xml><?xml version="1.0" encoding="utf-8"?>
<?mso-contentType ?>
<customXsn xmlns="http://schemas.microsoft.com/office/2006/metadata/customXsn">
  <xsnLocation/>
  <cached>True</cached>
  <openByDefault>True</openByDefault>
  <xsnScope/>
</customXsn>
</file>

<file path=customXml/itemProps1.xml><?xml version="1.0" encoding="utf-8"?>
<ds:datastoreItem xmlns:ds="http://schemas.openxmlformats.org/officeDocument/2006/customXml" ds:itemID="{15A780CA-0D8A-4500-A878-786ED907D95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9DF2FF6-33BA-4750-97A4-60C9E7BFD3A4}">
  <ds:schemaRefs>
    <ds:schemaRef ds:uri="290437e3-400f-44b3-984b-2d366b422630"/>
    <ds:schemaRef ds:uri="http://purl.org/dc/terms/"/>
    <ds:schemaRef ds:uri="5e6adf1c-5a3b-4162-a28f-5e712d13fd4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schemas.microsoft.com/office/2006/metadata/properties"/>
    <ds:schemaRef ds:uri="47675423-5fdf-470e-9b14-c24edd1d9ce6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DE503CB3-3CA7-408A-A4F5-5F55CBA47386}"/>
</file>

<file path=customXml/itemProps4.xml><?xml version="1.0" encoding="utf-8"?>
<ds:datastoreItem xmlns:ds="http://schemas.openxmlformats.org/officeDocument/2006/customXml" ds:itemID="{F0821312-78B0-43B7-B4F3-BB45F7B5D206}">
  <ds:schemaRefs>
    <ds:schemaRef ds:uri="http://schemas.microsoft.com/sharepoint/events"/>
  </ds:schemaRefs>
</ds:datastoreItem>
</file>

<file path=customXml/itemProps5.xml><?xml version="1.0" encoding="utf-8"?>
<ds:datastoreItem xmlns:ds="http://schemas.openxmlformats.org/officeDocument/2006/customXml" ds:itemID="{2F1D535A-899C-4E5B-B4D5-922D767D0A49}">
  <ds:schemaRefs>
    <ds:schemaRef ds:uri="http://schemas.microsoft.com/office/2006/metadata/customXs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New Customers</vt:lpstr>
      <vt:lpstr>Figure 37</vt:lpstr>
      <vt:lpstr>Figure 38</vt:lpstr>
      <vt:lpstr>Figure 40</vt:lpstr>
      <vt:lpstr>Figure 41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Allen, Sandy</dc:creator>
  <cp:lastModifiedBy>Allen, Sandy</cp:lastModifiedBy>
  <dcterms:created xsi:type="dcterms:W3CDTF">2020-06-18T16:48:35Z</dcterms:created>
  <dcterms:modified xsi:type="dcterms:W3CDTF">2022-06-20T15:41:04Z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0x010100A3A00E075112F3488A0A737A21FB9247006579ED578A2EB6489A80C6398E4E0E8E</vt:lpwstr>
  </property>
  <property fmtid="{D5CDD505-2E9C-101B-9397-08002B2CF9AE}" pid="3" name="_dlc_DocIdItemGuid">
    <vt:lpwstr>077d09d3-98c9-428a-9dbe-2a2cb82a7a4e</vt:lpwstr>
  </property>
</Properties>
</file>